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codeName="ЭтаКнига" defaultThemeVersion="124226"/>
  <xr:revisionPtr revIDLastSave="0" documentId="13_ncr:1_{084454EB-89E8-40DC-A05F-0E0B7BCE843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Прайс-лист" sheetId="1" r:id="rId1"/>
  </sheets>
  <definedNames>
    <definedName name="_xlnm._FilterDatabase" localSheetId="0" hidden="1">'Прайс-лист'!$A$4:$K$454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0" i="1" l="1"/>
  <c r="K59" i="1"/>
  <c r="K58" i="1"/>
  <c r="K173" i="1"/>
  <c r="K174" i="1"/>
  <c r="K42" i="1"/>
  <c r="K131" i="1"/>
  <c r="K130" i="1"/>
  <c r="K151" i="1"/>
  <c r="K147" i="1"/>
  <c r="K150" i="1"/>
  <c r="K148" i="1"/>
  <c r="K149" i="1"/>
  <c r="K388" i="1"/>
  <c r="K389" i="1"/>
  <c r="K431" i="1"/>
  <c r="K432" i="1"/>
  <c r="K433" i="1"/>
  <c r="K434" i="1"/>
  <c r="K435" i="1"/>
  <c r="K436" i="1"/>
  <c r="K405" i="1"/>
  <c r="K406" i="1"/>
  <c r="K407" i="1"/>
  <c r="K408" i="1"/>
  <c r="K409" i="1"/>
  <c r="K410" i="1"/>
  <c r="K411" i="1"/>
  <c r="K412" i="1"/>
  <c r="K353" i="1"/>
  <c r="K363" i="1"/>
  <c r="K338" i="1"/>
  <c r="K298" i="1"/>
  <c r="K299" i="1"/>
  <c r="K300" i="1"/>
  <c r="K301" i="1"/>
  <c r="K302" i="1"/>
  <c r="K306" i="1"/>
  <c r="K283" i="1"/>
  <c r="K284" i="1"/>
  <c r="K285" i="1"/>
  <c r="K271" i="1"/>
  <c r="K272" i="1"/>
  <c r="J443" i="1"/>
  <c r="K218" i="1"/>
  <c r="K217" i="1"/>
  <c r="K216" i="1"/>
  <c r="K215" i="1"/>
  <c r="K207" i="1"/>
  <c r="K208" i="1"/>
  <c r="K209" i="1"/>
  <c r="K210" i="1"/>
  <c r="K211" i="1"/>
  <c r="K212" i="1"/>
  <c r="K213" i="1"/>
  <c r="K206" i="1"/>
  <c r="K171" i="1"/>
  <c r="K252" i="1"/>
  <c r="K251" i="1"/>
  <c r="K250" i="1"/>
  <c r="K249" i="1"/>
  <c r="K248" i="1"/>
  <c r="K247" i="1"/>
  <c r="K126" i="1"/>
  <c r="K127" i="1"/>
  <c r="K128" i="1"/>
  <c r="K129" i="1"/>
  <c r="K239" i="1"/>
  <c r="K238" i="1"/>
  <c r="K70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4" i="1"/>
  <c r="K45" i="1"/>
  <c r="K47" i="1"/>
  <c r="K48" i="1"/>
  <c r="K49" i="1"/>
  <c r="K50" i="1"/>
  <c r="K51" i="1"/>
  <c r="K52" i="1"/>
  <c r="K53" i="1"/>
  <c r="K54" i="1"/>
  <c r="K55" i="1"/>
  <c r="K56" i="1"/>
  <c r="K57" i="1"/>
  <c r="K61" i="1"/>
  <c r="K62" i="1"/>
  <c r="K63" i="1"/>
  <c r="K64" i="1"/>
  <c r="K65" i="1"/>
  <c r="K66" i="1"/>
  <c r="K67" i="1"/>
  <c r="K68" i="1"/>
  <c r="K69" i="1"/>
  <c r="K71" i="1"/>
  <c r="K72" i="1"/>
  <c r="K73" i="1"/>
  <c r="K74" i="1"/>
  <c r="K75" i="1"/>
  <c r="K76" i="1"/>
  <c r="K77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33" i="1"/>
  <c r="K134" i="1"/>
  <c r="K135" i="1"/>
  <c r="K136" i="1"/>
  <c r="K138" i="1"/>
  <c r="K139" i="1"/>
  <c r="K140" i="1"/>
  <c r="K141" i="1"/>
  <c r="K142" i="1"/>
  <c r="K143" i="1"/>
  <c r="K144" i="1"/>
  <c r="K145" i="1"/>
  <c r="K146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2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20" i="1"/>
  <c r="K221" i="1"/>
  <c r="K222" i="1"/>
  <c r="K223" i="1"/>
  <c r="K225" i="1"/>
  <c r="K226" i="1"/>
  <c r="K227" i="1"/>
  <c r="K228" i="1"/>
  <c r="K229" i="1"/>
  <c r="K231" i="1"/>
  <c r="K232" i="1"/>
  <c r="K233" i="1"/>
  <c r="K234" i="1"/>
  <c r="K235" i="1"/>
  <c r="K236" i="1"/>
  <c r="K237" i="1"/>
  <c r="K241" i="1"/>
  <c r="K242" i="1"/>
  <c r="K243" i="1"/>
  <c r="K244" i="1"/>
  <c r="K245" i="1"/>
  <c r="K254" i="1"/>
  <c r="K255" i="1"/>
  <c r="K256" i="1"/>
  <c r="K257" i="1"/>
  <c r="K259" i="1"/>
  <c r="K260" i="1"/>
  <c r="K261" i="1"/>
  <c r="K262" i="1"/>
  <c r="K263" i="1"/>
  <c r="K266" i="1"/>
  <c r="K267" i="1"/>
  <c r="K268" i="1"/>
  <c r="K269" i="1"/>
  <c r="K270" i="1"/>
  <c r="K317" i="1"/>
  <c r="K318" i="1"/>
  <c r="K273" i="1"/>
  <c r="K274" i="1"/>
  <c r="K276" i="1"/>
  <c r="K277" i="1"/>
  <c r="K278" i="1"/>
  <c r="K279" i="1"/>
  <c r="K280" i="1"/>
  <c r="K281" i="1"/>
  <c r="K282" i="1"/>
  <c r="K286" i="1"/>
  <c r="K287" i="1"/>
  <c r="K289" i="1"/>
  <c r="K290" i="1"/>
  <c r="K291" i="1"/>
  <c r="K293" i="1"/>
  <c r="K294" i="1"/>
  <c r="K295" i="1"/>
  <c r="K296" i="1"/>
  <c r="K303" i="1"/>
  <c r="K304" i="1"/>
  <c r="K305" i="1"/>
  <c r="K307" i="1"/>
  <c r="K308" i="1"/>
  <c r="K311" i="1"/>
  <c r="K312" i="1"/>
  <c r="K313" i="1"/>
  <c r="K314" i="1"/>
  <c r="K315" i="1"/>
  <c r="K316" i="1"/>
  <c r="K319" i="1"/>
  <c r="K320" i="1"/>
  <c r="K322" i="1"/>
  <c r="K323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4" i="1"/>
  <c r="K355" i="1"/>
  <c r="K356" i="1"/>
  <c r="K357" i="1"/>
  <c r="K358" i="1"/>
  <c r="K359" i="1"/>
  <c r="K360" i="1"/>
  <c r="K361" i="1"/>
  <c r="K362" i="1"/>
  <c r="K365" i="1"/>
  <c r="K366" i="1"/>
  <c r="K367" i="1"/>
  <c r="K368" i="1"/>
  <c r="K369" i="1"/>
  <c r="K370" i="1"/>
  <c r="K371" i="1"/>
  <c r="K372" i="1"/>
  <c r="K373" i="1"/>
  <c r="K375" i="1"/>
  <c r="K376" i="1"/>
  <c r="K377" i="1"/>
  <c r="K378" i="1"/>
  <c r="K379" i="1"/>
  <c r="K382" i="1"/>
  <c r="K383" i="1"/>
  <c r="K384" i="1"/>
  <c r="K385" i="1"/>
  <c r="K386" i="1"/>
  <c r="K387" i="1"/>
  <c r="K390" i="1"/>
  <c r="K391" i="1"/>
  <c r="K392" i="1"/>
  <c r="K394" i="1"/>
  <c r="K395" i="1"/>
  <c r="K396" i="1"/>
  <c r="K397" i="1"/>
  <c r="K398" i="1"/>
  <c r="K399" i="1"/>
  <c r="K400" i="1"/>
  <c r="K401" i="1"/>
  <c r="K402" i="1"/>
  <c r="K403" i="1"/>
  <c r="K404" i="1"/>
  <c r="K413" i="1"/>
  <c r="K414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8" i="1"/>
  <c r="K439" i="1"/>
  <c r="K441" i="1"/>
  <c r="K442" i="1"/>
  <c r="K6" i="1"/>
  <c r="K7" i="1"/>
  <c r="K443" i="1" l="1"/>
</calcChain>
</file>

<file path=xl/sharedStrings.xml><?xml version="1.0" encoding="utf-8"?>
<sst xmlns="http://schemas.openxmlformats.org/spreadsheetml/2006/main" count="2004" uniqueCount="1237">
  <si>
    <t>Штрих-код</t>
  </si>
  <si>
    <t>Артикул</t>
  </si>
  <si>
    <t>Фотография</t>
  </si>
  <si>
    <t>Наименование товара</t>
  </si>
  <si>
    <t>Упаковка</t>
  </si>
  <si>
    <t>Торговая марка</t>
  </si>
  <si>
    <t>Кол-во в коробке</t>
  </si>
  <si>
    <t>A201</t>
  </si>
  <si>
    <t>A202</t>
  </si>
  <si>
    <t>A203</t>
  </si>
  <si>
    <t>A204</t>
  </si>
  <si>
    <t>A205</t>
  </si>
  <si>
    <t>A206</t>
  </si>
  <si>
    <t>A301</t>
  </si>
  <si>
    <t>A302</t>
  </si>
  <si>
    <t>A303</t>
  </si>
  <si>
    <t>Оливковое масло (Экстра Вирджин и Помас), Греция</t>
  </si>
  <si>
    <t>Оливковое масло Экстра Вирджин PDO</t>
  </si>
  <si>
    <t>250мл, стекло</t>
  </si>
  <si>
    <t>Mylos Plus</t>
  </si>
  <si>
    <t>500мл, стекло</t>
  </si>
  <si>
    <t>750мл, стекло</t>
  </si>
  <si>
    <t>500мл, жесть</t>
  </si>
  <si>
    <t>1л, жесть</t>
  </si>
  <si>
    <t>5л, жесть</t>
  </si>
  <si>
    <r>
      <t xml:space="preserve">Оливковое масло Экстра Вирджин PDO </t>
    </r>
    <r>
      <rPr>
        <b/>
        <sz val="10"/>
        <color rgb="FF00B050"/>
        <rFont val="Calibri"/>
        <family val="2"/>
        <charset val="204"/>
        <scheme val="minor"/>
      </rPr>
      <t>ORGANIC</t>
    </r>
  </si>
  <si>
    <t>CH100</t>
  </si>
  <si>
    <t>CH101</t>
  </si>
  <si>
    <t>CH102</t>
  </si>
  <si>
    <t>CH103</t>
  </si>
  <si>
    <r>
      <t xml:space="preserve">Оливковое масло Экстра Вирджин PDO 0,1-0,3% </t>
    </r>
    <r>
      <rPr>
        <b/>
        <sz val="10"/>
        <color rgb="FF00B050"/>
        <rFont val="Calibri"/>
        <family val="2"/>
        <charset val="204"/>
        <scheme val="minor"/>
      </rPr>
      <t>KOSHER</t>
    </r>
  </si>
  <si>
    <t>Chrisopigi</t>
  </si>
  <si>
    <t>250мл, жесть</t>
  </si>
  <si>
    <t>A001</t>
  </si>
  <si>
    <t>A003</t>
  </si>
  <si>
    <t>1л, пластик</t>
  </si>
  <si>
    <t>Оливковое масло Экстра Вирджин, Испания</t>
  </si>
  <si>
    <t>PONS004</t>
  </si>
  <si>
    <t>PONS005</t>
  </si>
  <si>
    <t>Оливковое масло Экстра Вирджин с чёрным трюфелем</t>
  </si>
  <si>
    <t>125мл, стекло</t>
  </si>
  <si>
    <t>Pons</t>
  </si>
  <si>
    <t>Оливковое масло Экстра Вирджин с белым трюфелем</t>
  </si>
  <si>
    <t>PONS101</t>
  </si>
  <si>
    <t>PONS102</t>
  </si>
  <si>
    <t>PONS103</t>
  </si>
  <si>
    <t>Оливковое масло Экстра Вирджин ЦИТРУСОВОЕ с лимоном</t>
  </si>
  <si>
    <t>Оливковое масло Экстра Вирджин ЦИТРУСОВОЕ с мандарином</t>
  </si>
  <si>
    <t>Оливковое масло Экстра Вирджин ЦИТРУСОВОЕ с апельсином</t>
  </si>
  <si>
    <t>Цена за штуку</t>
  </si>
  <si>
    <t>PONS601</t>
  </si>
  <si>
    <t>PONS602</t>
  </si>
  <si>
    <t>PONS603</t>
  </si>
  <si>
    <t>1 000мл, стекло</t>
  </si>
  <si>
    <t>250г, вакуум</t>
  </si>
  <si>
    <t>Вяленые оливки Throuba Thasso PDO</t>
  </si>
  <si>
    <t>Makedoniki Gi</t>
  </si>
  <si>
    <t>F001</t>
  </si>
  <si>
    <t>F002</t>
  </si>
  <si>
    <t>F003</t>
  </si>
  <si>
    <t>F004</t>
  </si>
  <si>
    <t>F005</t>
  </si>
  <si>
    <t>F007</t>
  </si>
  <si>
    <t>Уксусы (винные и бальзамические), Греция</t>
  </si>
  <si>
    <t>V001</t>
  </si>
  <si>
    <t>V002</t>
  </si>
  <si>
    <t>V003</t>
  </si>
  <si>
    <t>V004</t>
  </si>
  <si>
    <t>Красный винный уксус</t>
  </si>
  <si>
    <t>Белый винный уксус</t>
  </si>
  <si>
    <t>Бальзамический уксус</t>
  </si>
  <si>
    <t>Бальзамический уксус с мёдом</t>
  </si>
  <si>
    <t>Овощная консервация (Перцы, Вяленые помидоры, Каперсы…), Греция</t>
  </si>
  <si>
    <t>P001</t>
  </si>
  <si>
    <t>P002</t>
  </si>
  <si>
    <t>P003</t>
  </si>
  <si>
    <t>P101</t>
  </si>
  <si>
    <t>H100</t>
  </si>
  <si>
    <t>H102</t>
  </si>
  <si>
    <t>Зелёный перец</t>
  </si>
  <si>
    <t>370мл, стекло</t>
  </si>
  <si>
    <t>Перчики острые (зелёный и красный)</t>
  </si>
  <si>
    <t>Красный перец жареный</t>
  </si>
  <si>
    <t>Красный  и жёлтый перец жареный</t>
  </si>
  <si>
    <t>Buono</t>
  </si>
  <si>
    <t>H002</t>
  </si>
  <si>
    <t>H012</t>
  </si>
  <si>
    <t>Каперсы</t>
  </si>
  <si>
    <t>Каперсы (сухой вес - 600г)</t>
  </si>
  <si>
    <t>156мл, стекло</t>
  </si>
  <si>
    <t>1 000г, стекло</t>
  </si>
  <si>
    <t>ES201</t>
  </si>
  <si>
    <t>ES202</t>
  </si>
  <si>
    <r>
      <t xml:space="preserve">Газированный сок Красного Винограда ПРЕМИУМ </t>
    </r>
    <r>
      <rPr>
        <b/>
        <sz val="10"/>
        <color rgb="FF00B050"/>
        <rFont val="Calibri"/>
        <family val="2"/>
        <charset val="204"/>
        <scheme val="minor"/>
      </rPr>
      <t>ХАЛЯЛЬ</t>
    </r>
  </si>
  <si>
    <t>J&amp;W</t>
  </si>
  <si>
    <r>
      <t xml:space="preserve">Газированный сок Белого Винограда ПРЕМИУМ </t>
    </r>
    <r>
      <rPr>
        <b/>
        <sz val="10"/>
        <color rgb="FF00B050"/>
        <rFont val="Calibri"/>
        <family val="2"/>
        <charset val="204"/>
        <scheme val="minor"/>
      </rPr>
      <t>ХАЛЯЛЬ</t>
    </r>
  </si>
  <si>
    <t>Кофе, Испания</t>
  </si>
  <si>
    <t>ES514</t>
  </si>
  <si>
    <t>1кг, пакет</t>
  </si>
  <si>
    <t>Cafes Plaza del Castillo</t>
  </si>
  <si>
    <t>G4858</t>
  </si>
  <si>
    <t>G4855</t>
  </si>
  <si>
    <t>Leonardi</t>
  </si>
  <si>
    <t>G4756</t>
  </si>
  <si>
    <t>Белый бальзамический соус</t>
  </si>
  <si>
    <t>PRS0361</t>
  </si>
  <si>
    <t>Бальзамический уксус из Модены</t>
  </si>
  <si>
    <t>250мл, амфора</t>
  </si>
  <si>
    <t>L453</t>
  </si>
  <si>
    <t>L456</t>
  </si>
  <si>
    <t>L459</t>
  </si>
  <si>
    <t>Белый бальзамический соус с ванилью 4 года</t>
  </si>
  <si>
    <t>Белый бальзамический соус с трюфелем 4 года</t>
  </si>
  <si>
    <t>Белый бальзамический соус с шафраном 4 года</t>
  </si>
  <si>
    <t>C0440</t>
  </si>
  <si>
    <t>C0445</t>
  </si>
  <si>
    <t>250мл, пластик</t>
  </si>
  <si>
    <t>Белый бальзамический соус СПРЕЙ 5 лет</t>
  </si>
  <si>
    <t>C0250</t>
  </si>
  <si>
    <t>Бальзамический соус с трюфелем</t>
  </si>
  <si>
    <t>Бальзамические кремы, Италия</t>
  </si>
  <si>
    <t>C0825</t>
  </si>
  <si>
    <t>C0900</t>
  </si>
  <si>
    <t>C0902</t>
  </si>
  <si>
    <t>C0904</t>
  </si>
  <si>
    <t>C0906</t>
  </si>
  <si>
    <t>C0908</t>
  </si>
  <si>
    <t>C0912</t>
  </si>
  <si>
    <t>C0916</t>
  </si>
  <si>
    <t>C0922</t>
  </si>
  <si>
    <t>C0924</t>
  </si>
  <si>
    <t>C0926</t>
  </si>
  <si>
    <t>C0928</t>
  </si>
  <si>
    <t>C0938</t>
  </si>
  <si>
    <t>C0944</t>
  </si>
  <si>
    <t>C0946</t>
  </si>
  <si>
    <t>C0948</t>
  </si>
  <si>
    <t>C0950</t>
  </si>
  <si>
    <t>Бальзамический крем CLASSIC</t>
  </si>
  <si>
    <t>Бальзамический крем с инжиром</t>
  </si>
  <si>
    <t>Бальзамический крем с трюфелем</t>
  </si>
  <si>
    <t>Бальзамический крем для барбекю</t>
  </si>
  <si>
    <t>Бальзамический крем с вишней</t>
  </si>
  <si>
    <t>Белый бальзамический крем</t>
  </si>
  <si>
    <t>Бальзамический крем с перцем Чили</t>
  </si>
  <si>
    <t>Бальзамический крем с черникой</t>
  </si>
  <si>
    <t>Бальзамический крем с апельсином</t>
  </si>
  <si>
    <t>Бальзамический крем с финиками</t>
  </si>
  <si>
    <t>Бальзамический крем с имбирём</t>
  </si>
  <si>
    <t>Бальзамический крем с маракуйей</t>
  </si>
  <si>
    <t>Бальзамический крем с горчицей</t>
  </si>
  <si>
    <t>Бальзамический крем копчёный</t>
  </si>
  <si>
    <t>Бальзамический крем с гранатом</t>
  </si>
  <si>
    <t>Бальзамический крем с лимоном</t>
  </si>
  <si>
    <t>G620</t>
  </si>
  <si>
    <t>G621</t>
  </si>
  <si>
    <t>G622</t>
  </si>
  <si>
    <t>G623</t>
  </si>
  <si>
    <t>Бальзамический крем PEARLS (жемчуг) CLASSIC</t>
  </si>
  <si>
    <t>Бальзамический крем PEARLS (жемчуг) с трюфелем</t>
  </si>
  <si>
    <t>4 326мл, жесть</t>
  </si>
  <si>
    <t>600г, пластик</t>
  </si>
  <si>
    <t>220г, пластик</t>
  </si>
  <si>
    <t>50г, стекло</t>
  </si>
  <si>
    <t>370г, стекло</t>
  </si>
  <si>
    <t>Контактные данные</t>
  </si>
  <si>
    <t>Телефоны:</t>
  </si>
  <si>
    <t>+7 (965) 165-56-00, Дмитрий</t>
  </si>
  <si>
    <t>+7 (967) 130-96-06, Владимир</t>
  </si>
  <si>
    <t>E-mail:</t>
  </si>
  <si>
    <t>td.elbrus@yandex.ru</t>
  </si>
  <si>
    <t>Сайты:</t>
  </si>
  <si>
    <t>Адрес:</t>
  </si>
  <si>
    <t>125466, г. Москва, ул. Соколово-Мещерская, д. 25</t>
  </si>
  <si>
    <t>+7 (499) 402-80-16, Офис</t>
  </si>
  <si>
    <t>Стоимость</t>
  </si>
  <si>
    <t>Заказ, шт</t>
  </si>
  <si>
    <t>ИТОГО:</t>
  </si>
  <si>
    <t>Акционерное общество "Торговый дом Эльбрус"</t>
  </si>
  <si>
    <t>АКЦИЯ</t>
  </si>
  <si>
    <t>Безалкогольные напитки, Испания</t>
  </si>
  <si>
    <t>3л, жесть</t>
  </si>
  <si>
    <t>CH001</t>
  </si>
  <si>
    <t>CH002</t>
  </si>
  <si>
    <t>200мл, стекло</t>
  </si>
  <si>
    <t>PONS001</t>
  </si>
  <si>
    <t>PONS002</t>
  </si>
  <si>
    <t>PONS003</t>
  </si>
  <si>
    <t>PONS011</t>
  </si>
  <si>
    <t>PONS012</t>
  </si>
  <si>
    <t>PONS013</t>
  </si>
  <si>
    <r>
      <t xml:space="preserve">Оливковое масло Экстра Вирджин с базиликом </t>
    </r>
    <r>
      <rPr>
        <b/>
        <sz val="10"/>
        <color rgb="FF00B050"/>
        <rFont val="Calibri"/>
        <family val="2"/>
        <charset val="204"/>
        <scheme val="minor"/>
      </rPr>
      <t>KOSHER</t>
    </r>
  </si>
  <si>
    <r>
      <t xml:space="preserve">Оливковое масло Экстра Вирджин с чесноком </t>
    </r>
    <r>
      <rPr>
        <b/>
        <sz val="10"/>
        <color rgb="FF00B050"/>
        <rFont val="Calibri"/>
        <family val="2"/>
        <charset val="204"/>
        <scheme val="minor"/>
      </rPr>
      <t>KOSHER</t>
    </r>
  </si>
  <si>
    <r>
      <t xml:space="preserve">Оливковое масло Экстра Вирджин с лимоном </t>
    </r>
    <r>
      <rPr>
        <b/>
        <sz val="10"/>
        <color rgb="FF00B050"/>
        <rFont val="Calibri"/>
        <family val="2"/>
        <charset val="204"/>
        <scheme val="minor"/>
      </rPr>
      <t>KOSHER</t>
    </r>
  </si>
  <si>
    <r>
      <t xml:space="preserve">Оливковое масло Экстра Вирджин с орегано </t>
    </r>
    <r>
      <rPr>
        <b/>
        <sz val="10"/>
        <color rgb="FF00B050"/>
        <rFont val="Calibri"/>
        <family val="2"/>
        <charset val="204"/>
        <scheme val="minor"/>
      </rPr>
      <t>KOSHER</t>
    </r>
  </si>
  <si>
    <r>
      <t xml:space="preserve">Оливковое масло Экстра Вирджин с розмарином </t>
    </r>
    <r>
      <rPr>
        <b/>
        <sz val="10"/>
        <color rgb="FF00B050"/>
        <rFont val="Calibri"/>
        <family val="2"/>
        <charset val="204"/>
        <scheme val="minor"/>
      </rPr>
      <t>KOSHER</t>
    </r>
  </si>
  <si>
    <r>
      <t xml:space="preserve">Оливковое масло Экстра Вирджин с зёрнами Табаско </t>
    </r>
    <r>
      <rPr>
        <b/>
        <sz val="10"/>
        <color rgb="FF00B050"/>
        <rFont val="Calibri"/>
        <family val="2"/>
        <charset val="204"/>
        <scheme val="minor"/>
      </rPr>
      <t>KOSHER</t>
    </r>
  </si>
  <si>
    <t>PONS302</t>
  </si>
  <si>
    <t>PONS303</t>
  </si>
  <si>
    <r>
      <t xml:space="preserve">Оливковое масло Экстра Вирджин RESERVE ORGANIC </t>
    </r>
    <r>
      <rPr>
        <b/>
        <sz val="10"/>
        <color rgb="FF00B050"/>
        <rFont val="Calibri"/>
        <family val="2"/>
        <charset val="204"/>
        <scheme val="minor"/>
      </rPr>
      <t>KOSHER</t>
    </r>
  </si>
  <si>
    <r>
      <t xml:space="preserve">Оливковое масло Экстра Вирджин RESERVE UNFILTERED </t>
    </r>
    <r>
      <rPr>
        <b/>
        <sz val="10"/>
        <color rgb="FF00B050"/>
        <rFont val="Calibri"/>
        <family val="2"/>
        <charset val="204"/>
        <scheme val="minor"/>
      </rPr>
      <t>KOSHER</t>
    </r>
  </si>
  <si>
    <t>PONS401</t>
  </si>
  <si>
    <t>PONS402</t>
  </si>
  <si>
    <r>
      <t xml:space="preserve">Оливковое масло Экстра Вирджин PRIMUM OLEUM </t>
    </r>
    <r>
      <rPr>
        <b/>
        <sz val="10"/>
        <color rgb="FF00B050"/>
        <rFont val="Calibri"/>
        <family val="2"/>
        <charset val="204"/>
        <scheme val="minor"/>
      </rPr>
      <t>KOSHER</t>
    </r>
  </si>
  <si>
    <t>1500мл, стекло</t>
  </si>
  <si>
    <t>PONS501</t>
  </si>
  <si>
    <t>PONS502</t>
  </si>
  <si>
    <r>
      <t xml:space="preserve">Оливковое масло Экстра Вирджин для МАЛЫШЕЙ с 7мес </t>
    </r>
    <r>
      <rPr>
        <b/>
        <sz val="10"/>
        <color rgb="FF00B050"/>
        <rFont val="Calibri"/>
        <family val="2"/>
        <charset val="204"/>
        <scheme val="minor"/>
      </rPr>
      <t>KOSHER</t>
    </r>
  </si>
  <si>
    <r>
      <t xml:space="preserve">Оливковое масло Экстра Вирджин для ДЕТЕЙ с 3 лет </t>
    </r>
    <r>
      <rPr>
        <b/>
        <sz val="10"/>
        <color rgb="FF00B050"/>
        <rFont val="Calibri"/>
        <family val="2"/>
        <charset val="204"/>
        <scheme val="minor"/>
      </rPr>
      <t>KOSHER</t>
    </r>
  </si>
  <si>
    <t>Оливки (консервированные и фаршированные), Греция</t>
  </si>
  <si>
    <t>E100</t>
  </si>
  <si>
    <t>E101</t>
  </si>
  <si>
    <t>E102</t>
  </si>
  <si>
    <t>E104</t>
  </si>
  <si>
    <t>E105</t>
  </si>
  <si>
    <t>E201</t>
  </si>
  <si>
    <t>E202</t>
  </si>
  <si>
    <t>E203</t>
  </si>
  <si>
    <t>E204</t>
  </si>
  <si>
    <t>E205</t>
  </si>
  <si>
    <t>E206</t>
  </si>
  <si>
    <t>E207</t>
  </si>
  <si>
    <t>Оливки Зелёные COLOSSAL</t>
  </si>
  <si>
    <t>Оливки Зелёные COLOSSAL с чесноком</t>
  </si>
  <si>
    <t>Оливки Зелёные COLOSSAL с красным натуральным перцем</t>
  </si>
  <si>
    <t>Оливки Зелёные COLOSSAL с лимоном</t>
  </si>
  <si>
    <t>Оливки Зелёные COLOSSAL с миндалём</t>
  </si>
  <si>
    <t>Оливки Зелёные S. MAMMOTH с красным острым перцем</t>
  </si>
  <si>
    <t>395мл, стекло</t>
  </si>
  <si>
    <t>Оливки Зелёные S. MAMMOTH с зелёным острым перцем</t>
  </si>
  <si>
    <t>Оливки Зелёные S. MAMMOTH с корнишонами</t>
  </si>
  <si>
    <t>Оливки Зелёные S. MAMMOTH с чесноком и джалапено</t>
  </si>
  <si>
    <t>Оливки Зелёные S. MAMMOTH с джалапено и красным перцем</t>
  </si>
  <si>
    <t>Оливки Зелёные S. MAMMOTH с миндалём и красным перцем</t>
  </si>
  <si>
    <t>H200</t>
  </si>
  <si>
    <t>Спред красного жареного перца и чеснока</t>
  </si>
  <si>
    <t>212мл, стекло</t>
  </si>
  <si>
    <t xml:space="preserve"> BUONO</t>
  </si>
  <si>
    <t>Конфеты, Испания</t>
  </si>
  <si>
    <t>ES301</t>
  </si>
  <si>
    <t>ES302</t>
  </si>
  <si>
    <t>ES303</t>
  </si>
  <si>
    <t>ES304</t>
  </si>
  <si>
    <t>ES305</t>
  </si>
  <si>
    <t>Сливочные карамельные конфеты "Кофе с молоком"</t>
  </si>
  <si>
    <t>El Caserio de Tafalla</t>
  </si>
  <si>
    <t>Сливочные ванильные карамельные конфеты</t>
  </si>
  <si>
    <t>Шоколадный ирис Тоффи</t>
  </si>
  <si>
    <t>Ирис Тоффи "Дикая клубника"</t>
  </si>
  <si>
    <t>Ирис Тоффи "Горький апельсин"</t>
  </si>
  <si>
    <r>
      <t xml:space="preserve">Кофе в зёрнах "Колумбия"                                                                                                                                                                                      </t>
    </r>
    <r>
      <rPr>
        <sz val="8"/>
        <color theme="1"/>
        <rFont val="Calibri"/>
        <family val="2"/>
        <charset val="204"/>
        <scheme val="minor"/>
      </rPr>
      <t>(100% робуста, 100% натуральная обжарка)</t>
    </r>
  </si>
  <si>
    <t>8437001647019</t>
  </si>
  <si>
    <t>ES501</t>
  </si>
  <si>
    <t>8437001647088</t>
  </si>
  <si>
    <t>8437001647507</t>
  </si>
  <si>
    <t>8437001647149</t>
  </si>
  <si>
    <t>8437001647002</t>
  </si>
  <si>
    <t>ES505</t>
  </si>
  <si>
    <t>8437001647118</t>
  </si>
  <si>
    <t>ES506</t>
  </si>
  <si>
    <t>250г,             картонная коробка</t>
  </si>
  <si>
    <t>85г, пакет</t>
  </si>
  <si>
    <r>
      <t xml:space="preserve">Кофе в зёрнах </t>
    </r>
    <r>
      <rPr>
        <sz val="8"/>
        <color theme="1"/>
        <rFont val="Calibri"/>
        <family val="2"/>
        <charset val="204"/>
        <scheme val="minor"/>
      </rPr>
      <t>(80% арабика + 20% робуста, 70% натуральная обжарка + 30% торрефакто)</t>
    </r>
  </si>
  <si>
    <r>
      <t xml:space="preserve">Кофе в зёрнах </t>
    </r>
    <r>
      <rPr>
        <sz val="8"/>
        <color theme="1"/>
        <rFont val="Calibri"/>
        <family val="2"/>
        <charset val="204"/>
        <scheme val="minor"/>
      </rPr>
      <t>(80% арабика + 20% робуста, 100% натуральная обжарка)</t>
    </r>
  </si>
  <si>
    <r>
      <t xml:space="preserve">Кофе молотый </t>
    </r>
    <r>
      <rPr>
        <sz val="8"/>
        <color theme="1"/>
        <rFont val="Calibri"/>
        <family val="2"/>
        <charset val="204"/>
        <scheme val="minor"/>
      </rPr>
      <t>(80% арабика + 20% робуста, 100% натуральная обжарка)</t>
    </r>
  </si>
  <si>
    <t>G100</t>
  </si>
  <si>
    <t>G103</t>
  </si>
  <si>
    <t>G105</t>
  </si>
  <si>
    <t>G115</t>
  </si>
  <si>
    <t>G120</t>
  </si>
  <si>
    <t>Бальзамический уксус из Модены 2 года</t>
  </si>
  <si>
    <t>Бальзамический уксус из Модены 4 года</t>
  </si>
  <si>
    <t>Бальзамический уксус из Модены 6 лет</t>
  </si>
  <si>
    <t>Бальзамический уксус из Модены 8 лет</t>
  </si>
  <si>
    <t>Бальзамический уксус из Модены 10 лет</t>
  </si>
  <si>
    <t>100мл, стекло</t>
  </si>
  <si>
    <t>G400</t>
  </si>
  <si>
    <t>L174</t>
  </si>
  <si>
    <t>L190</t>
  </si>
  <si>
    <t>L191</t>
  </si>
  <si>
    <t>L192</t>
  </si>
  <si>
    <t>L193</t>
  </si>
  <si>
    <t>L194</t>
  </si>
  <si>
    <t>Бальзамический уксус из Модены FRANCOBOLLO 2 года</t>
  </si>
  <si>
    <t>Бальзамический уксус из Модены FRANCOBOLLO 4 года</t>
  </si>
  <si>
    <t>Бальзамический уксус из Модены FRANCOBOLLO 6 лет</t>
  </si>
  <si>
    <t>Бальзамический уксус из Модены FRANCOBOLLO 8 лет</t>
  </si>
  <si>
    <t>Бальзамический уксус из Модены FRANCOBOLLO 10 лет</t>
  </si>
  <si>
    <t>C0304</t>
  </si>
  <si>
    <t>C0306</t>
  </si>
  <si>
    <t>C0308</t>
  </si>
  <si>
    <t>Бальзамический уксус из Модены CAPSULA BLUE</t>
  </si>
  <si>
    <t>Бальзамический уксус из Модены CAPSULA ROSSA</t>
  </si>
  <si>
    <t>Бальзамический уксус из Модены CAPSULA ORO</t>
  </si>
  <si>
    <t>Бальзамический уксус из Модены BELLISSIMA 2 года</t>
  </si>
  <si>
    <t>Бальзамический уксус из Модены 1 год</t>
  </si>
  <si>
    <t>L500</t>
  </si>
  <si>
    <t>L502</t>
  </si>
  <si>
    <t>Белый винный уксус 6 лет (из винограда сорта Треббьяно)</t>
  </si>
  <si>
    <t>Красный винный уксус 6 лет (из винограда сорта Ламбруско)</t>
  </si>
  <si>
    <t>G200</t>
  </si>
  <si>
    <t>G205</t>
  </si>
  <si>
    <t>G210</t>
  </si>
  <si>
    <t>G215</t>
  </si>
  <si>
    <t>G255</t>
  </si>
  <si>
    <t>G220</t>
  </si>
  <si>
    <t>Бальзамический соус FINE 4 года</t>
  </si>
  <si>
    <t>Бальзамический соус GENTILE 6 лет</t>
  </si>
  <si>
    <t>Бальзамический соус SPECIALE 8 лет</t>
  </si>
  <si>
    <t>Бальзамический соус PREGIATO 10 лет</t>
  </si>
  <si>
    <t>Бальзамический соус RISERVA 15 лет</t>
  </si>
  <si>
    <t>G420</t>
  </si>
  <si>
    <t>Бальзамический соус ORO NOBILE 4 года</t>
  </si>
  <si>
    <t>G4750</t>
  </si>
  <si>
    <t>Бальзамический соус КРАСНАЯ ПЕЧАТЬ 6 лет</t>
  </si>
  <si>
    <t>Бальзамический соус СЕРЕБРЯНАЯ ПЕЧАТЬ 8 лет</t>
  </si>
  <si>
    <t>Бальзамический соус ЗОЛОТАЯ ПЕЧАТЬ 12 лет</t>
  </si>
  <si>
    <t>L080</t>
  </si>
  <si>
    <t>L081</t>
  </si>
  <si>
    <t>L082</t>
  </si>
  <si>
    <t>L085</t>
  </si>
  <si>
    <t>Бальзамический соус с трюфелем 10 лет</t>
  </si>
  <si>
    <t>L090</t>
  </si>
  <si>
    <t>Бальзамический соус DAMA 3 года</t>
  </si>
  <si>
    <t>L119</t>
  </si>
  <si>
    <t>Бальзамический соус RISERVA TARTUFO 12 лет</t>
  </si>
  <si>
    <t>40мл, стекло</t>
  </si>
  <si>
    <t>Бальзамический соус RISERVA ARGENTO 50 лет</t>
  </si>
  <si>
    <t>Бальзамический соус GRAN RISERVA ORO 100 лет</t>
  </si>
  <si>
    <t>L151</t>
  </si>
  <si>
    <t>L152</t>
  </si>
  <si>
    <t>L154</t>
  </si>
  <si>
    <t>Бальзамический соус RISERVA TARTUFO 20 лет</t>
  </si>
  <si>
    <t>Бальзамический соус RISERVA GINEPRO 20 лет</t>
  </si>
  <si>
    <t>Бальзамический соус RISERVA CILIEGIO 20 лет</t>
  </si>
  <si>
    <t>L225</t>
  </si>
  <si>
    <t>Бальзамический соус BIANCO 5 лет</t>
  </si>
  <si>
    <t>L1550</t>
  </si>
  <si>
    <t>L1560</t>
  </si>
  <si>
    <t>Бальзамический соус ЯБЛОЧНЫЙ 10 лет</t>
  </si>
  <si>
    <t>Бальзамический соус МЕДОВЫЙ 10 лет</t>
  </si>
  <si>
    <t>L450</t>
  </si>
  <si>
    <t>Белый бальзамический соус 6 лет</t>
  </si>
  <si>
    <t>L455</t>
  </si>
  <si>
    <t>L458</t>
  </si>
  <si>
    <t>L452</t>
  </si>
  <si>
    <t>Белый бальзамический соус с инжиром 4 года</t>
  </si>
  <si>
    <t>Белый бальзамический соус с гранатом 4 года</t>
  </si>
  <si>
    <t>Белый бальзамический соус с луком Шалот 4 года</t>
  </si>
  <si>
    <t>3x40мл, стекло</t>
  </si>
  <si>
    <t>L181</t>
  </si>
  <si>
    <t>L183</t>
  </si>
  <si>
    <t>L186</t>
  </si>
  <si>
    <t>6x100мл, стекло</t>
  </si>
  <si>
    <t>3x100мл, стекло</t>
  </si>
  <si>
    <t>Коллекция ELITE: Бальзамические соусы 3, 10, 15, 20, J20, 30 лет</t>
  </si>
  <si>
    <t>Коллекция BORGO: Бальзамические соусы 3, 10, 15 лет</t>
  </si>
  <si>
    <t>Коллекция GRAN CHEF: Бальзамические соусы 12, 20, 30 лет</t>
  </si>
  <si>
    <t>C0255</t>
  </si>
  <si>
    <t>Бальзамический соус с инжиром</t>
  </si>
  <si>
    <t>C02431</t>
  </si>
  <si>
    <t>C02501</t>
  </si>
  <si>
    <t>C02551</t>
  </si>
  <si>
    <t>C02751</t>
  </si>
  <si>
    <t>Бальзамический соус с розмарином 5 лет</t>
  </si>
  <si>
    <t>Бальзамический соус с трюфелем 5 лет</t>
  </si>
  <si>
    <t>Бальзамический соус с инжиром 5 лет</t>
  </si>
  <si>
    <t>Бальзамический соус с маракуйей 5 лет</t>
  </si>
  <si>
    <t>DMN0345</t>
  </si>
  <si>
    <t>Бальзамический соус DIAMOND 15 лет</t>
  </si>
  <si>
    <t>G4780</t>
  </si>
  <si>
    <t>Бальзамический крем</t>
  </si>
  <si>
    <t>L204</t>
  </si>
  <si>
    <t>Бальзамический крем 6 лет</t>
  </si>
  <si>
    <t>L2021</t>
  </si>
  <si>
    <t>L2022</t>
  </si>
  <si>
    <t>L2023</t>
  </si>
  <si>
    <t>L2024</t>
  </si>
  <si>
    <t>L2025</t>
  </si>
  <si>
    <t>L700</t>
  </si>
  <si>
    <t>L7001</t>
  </si>
  <si>
    <t>L7003</t>
  </si>
  <si>
    <t>L7004</t>
  </si>
  <si>
    <t>Соус САБА с финиками</t>
  </si>
  <si>
    <t>Соус САБА с инжиром</t>
  </si>
  <si>
    <t>Соус САБА с лимоном</t>
  </si>
  <si>
    <t>Соус САБА с яблоком</t>
  </si>
  <si>
    <t>Соус САБА с гранатом</t>
  </si>
  <si>
    <t>G610</t>
  </si>
  <si>
    <t>G614</t>
  </si>
  <si>
    <t>G616</t>
  </si>
  <si>
    <t>Приправа из лука с бальзамическим уксусом из Модены</t>
  </si>
  <si>
    <t>130г, стекло</t>
  </si>
  <si>
    <t>Приправа из груши с бальзамическим уксусом из Модены</t>
  </si>
  <si>
    <t>Приправа из карамельного инжира с бальзамическим уксусом из Модены</t>
  </si>
  <si>
    <t>L205</t>
  </si>
  <si>
    <t>L206</t>
  </si>
  <si>
    <t>L207</t>
  </si>
  <si>
    <t>L208</t>
  </si>
  <si>
    <t>L209</t>
  </si>
  <si>
    <t>Приправа из клубники с бальзамическим уксусом из Модены</t>
  </si>
  <si>
    <t>250г, стекло</t>
  </si>
  <si>
    <t>Приправа из вишни с бальзамическим уксусом из Модены</t>
  </si>
  <si>
    <t>Приправа из инжира с бальзамическим уксусом из Модены</t>
  </si>
  <si>
    <t>Приправа из яблока и груши с бальзамическим уксусом из Модены</t>
  </si>
  <si>
    <t>Приправа из красного лука с бальзамическим уксусом из Модены</t>
  </si>
  <si>
    <t>Дата и время доставки:</t>
  </si>
  <si>
    <t>Адрес доставки:</t>
  </si>
  <si>
    <t>Контактный телефон:</t>
  </si>
  <si>
    <t>http://olivaoil.ru/</t>
  </si>
  <si>
    <t>http://td-elbrus.ru/</t>
  </si>
  <si>
    <t>5206845000013</t>
  </si>
  <si>
    <t>5200376900019</t>
  </si>
  <si>
    <t>5200376900026</t>
  </si>
  <si>
    <t>5206845000129</t>
  </si>
  <si>
    <t>5206845000112</t>
  </si>
  <si>
    <t>5206845000105</t>
  </si>
  <si>
    <t>5206845000068</t>
  </si>
  <si>
    <t>5206845000075</t>
  </si>
  <si>
    <t>5206845000082</t>
  </si>
  <si>
    <t>5200119850014</t>
  </si>
  <si>
    <t>5200119850021</t>
  </si>
  <si>
    <t>5200119850007</t>
  </si>
  <si>
    <t>5200119850052</t>
  </si>
  <si>
    <t>5200119850045</t>
  </si>
  <si>
    <t>5200119850038</t>
  </si>
  <si>
    <t>5200376900057</t>
  </si>
  <si>
    <t>8429671360077</t>
  </si>
  <si>
    <t>8429671360091</t>
  </si>
  <si>
    <t>8429671360107</t>
  </si>
  <si>
    <t>8429671360114</t>
  </si>
  <si>
    <t>8429671360152</t>
  </si>
  <si>
    <t>8429671360442</t>
  </si>
  <si>
    <t>8429671360145</t>
  </si>
  <si>
    <t>8429671360138</t>
  </si>
  <si>
    <t>8429671350702</t>
  </si>
  <si>
    <t>8429671350719</t>
  </si>
  <si>
    <t>8429671350726</t>
  </si>
  <si>
    <t>8429671350382</t>
  </si>
  <si>
    <t>8429671350344</t>
  </si>
  <si>
    <t>8429671350238</t>
  </si>
  <si>
    <t>8429671350009</t>
  </si>
  <si>
    <t>8429671350016</t>
  </si>
  <si>
    <t>8429671350658</t>
  </si>
  <si>
    <t>8429671350597</t>
  </si>
  <si>
    <t>8429671360213</t>
  </si>
  <si>
    <t>8429671360220</t>
  </si>
  <si>
    <t>5206845001904</t>
  </si>
  <si>
    <t>5206845001508</t>
  </si>
  <si>
    <t>5206845001522</t>
  </si>
  <si>
    <t>5206845001546</t>
  </si>
  <si>
    <t>5206845001515</t>
  </si>
  <si>
    <t>5206845001607</t>
  </si>
  <si>
    <t>5206845001614</t>
  </si>
  <si>
    <t>5206845001621</t>
  </si>
  <si>
    <t>5206845001638</t>
  </si>
  <si>
    <t>5206845001645</t>
  </si>
  <si>
    <t>5206845001652</t>
  </si>
  <si>
    <t>5206845001669</t>
  </si>
  <si>
    <t>5204011001468</t>
  </si>
  <si>
    <t>5206845001447</t>
  </si>
  <si>
    <t>5206845001683</t>
  </si>
  <si>
    <t>5206845001430</t>
  </si>
  <si>
    <t>5206845001676</t>
  </si>
  <si>
    <t>5206845001751</t>
  </si>
  <si>
    <t>5206845003069</t>
  </si>
  <si>
    <t>5206845002505</t>
  </si>
  <si>
    <t>5206845002512</t>
  </si>
  <si>
    <t>5206845002529</t>
  </si>
  <si>
    <t>5206845002536</t>
  </si>
  <si>
    <t>5206845001911</t>
  </si>
  <si>
    <t>5206845001942</t>
  </si>
  <si>
    <t>5206845001935</t>
  </si>
  <si>
    <t>5204011001987</t>
  </si>
  <si>
    <t>5204011001970</t>
  </si>
  <si>
    <t>5204011002427</t>
  </si>
  <si>
    <t>5204011002687</t>
  </si>
  <si>
    <t>5206845002017</t>
  </si>
  <si>
    <t>5204011002847</t>
  </si>
  <si>
    <t>8436015880221</t>
  </si>
  <si>
    <t>8436015880238</t>
  </si>
  <si>
    <t>8412968260105</t>
  </si>
  <si>
    <t>8412968290102</t>
  </si>
  <si>
    <t>8412968261034</t>
  </si>
  <si>
    <t>8412968263038</t>
  </si>
  <si>
    <t>8412968262031</t>
  </si>
  <si>
    <t>8437001647132</t>
  </si>
  <si>
    <t>8033378343006</t>
  </si>
  <si>
    <t>8033378342993</t>
  </si>
  <si>
    <t>8033378343013</t>
  </si>
  <si>
    <t>8033378343020</t>
  </si>
  <si>
    <t>8033378343037</t>
  </si>
  <si>
    <t>8033378343280</t>
  </si>
  <si>
    <t>8053676824762</t>
  </si>
  <si>
    <t>8053676823895</t>
  </si>
  <si>
    <t>8033378340487</t>
  </si>
  <si>
    <t>8033378341613</t>
  </si>
  <si>
    <t>8033378340579</t>
  </si>
  <si>
    <t>8033378340586</t>
  </si>
  <si>
    <t>8033378341606</t>
  </si>
  <si>
    <t>8033378340593</t>
  </si>
  <si>
    <t>8053676820016</t>
  </si>
  <si>
    <t>8033378344904</t>
  </si>
  <si>
    <t>8033378344935</t>
  </si>
  <si>
    <t>8033378344898</t>
  </si>
  <si>
    <t>8033378341026</t>
  </si>
  <si>
    <t>8053676821730</t>
  </si>
  <si>
    <t>8033378343129</t>
  </si>
  <si>
    <t>8033378343136</t>
  </si>
  <si>
    <t>8033378343143</t>
  </si>
  <si>
    <t>8033378343150</t>
  </si>
  <si>
    <t>8053676823871</t>
  </si>
  <si>
    <t>8033378344041</t>
  </si>
  <si>
    <t>8033378343327</t>
  </si>
  <si>
    <t>8033378343846</t>
  </si>
  <si>
    <t>8053676826322</t>
  </si>
  <si>
    <t>8033378340012</t>
  </si>
  <si>
    <t>8033378340029</t>
  </si>
  <si>
    <t>8033378340036</t>
  </si>
  <si>
    <t>8053676821013</t>
  </si>
  <si>
    <t>8033378340043</t>
  </si>
  <si>
    <t>8033378340807</t>
  </si>
  <si>
    <t>8033378340319</t>
  </si>
  <si>
    <t>8033378340302</t>
  </si>
  <si>
    <t>8033378340388</t>
  </si>
  <si>
    <t>8033378340395</t>
  </si>
  <si>
    <t>8033378340401</t>
  </si>
  <si>
    <t>8033378340791</t>
  </si>
  <si>
    <t>8033378341491</t>
  </si>
  <si>
    <t>8033378341507</t>
  </si>
  <si>
    <t>8053676823055</t>
  </si>
  <si>
    <t>8053676820535</t>
  </si>
  <si>
    <t>8053676820542</t>
  </si>
  <si>
    <t>8053676820566</t>
  </si>
  <si>
    <t>8053676820580</t>
  </si>
  <si>
    <t>8053676820801</t>
  </si>
  <si>
    <t>8033378340548</t>
  </si>
  <si>
    <t>8033378340555</t>
  </si>
  <si>
    <t>8033378341712</t>
  </si>
  <si>
    <t>8033378345024</t>
  </si>
  <si>
    <t>8033378345031</t>
  </si>
  <si>
    <t>8053676821822</t>
  </si>
  <si>
    <t>8053676823529</t>
  </si>
  <si>
    <t>8033378345185</t>
  </si>
  <si>
    <t>8033378345192</t>
  </si>
  <si>
    <t>8033378342702</t>
  </si>
  <si>
    <t>8033378343853</t>
  </si>
  <si>
    <t>8033378340661</t>
  </si>
  <si>
    <t>8033378341217</t>
  </si>
  <si>
    <t>8033378345062</t>
  </si>
  <si>
    <t>8033378345079</t>
  </si>
  <si>
    <t>8033378345086</t>
  </si>
  <si>
    <t>8033378345093</t>
  </si>
  <si>
    <t>8033378345109</t>
  </si>
  <si>
    <t>8033378345123</t>
  </si>
  <si>
    <t>8033378345147</t>
  </si>
  <si>
    <t>8033378345178</t>
  </si>
  <si>
    <t>8033378344966</t>
  </si>
  <si>
    <t>8033378344973</t>
  </si>
  <si>
    <t>8033378344980</t>
  </si>
  <si>
    <t>8033378344911</t>
  </si>
  <si>
    <t>8053676823734</t>
  </si>
  <si>
    <t>8053676823758</t>
  </si>
  <si>
    <t>8053676827220</t>
  </si>
  <si>
    <t>8033378341729</t>
  </si>
  <si>
    <t>8033378341736</t>
  </si>
  <si>
    <t>8033378341743</t>
  </si>
  <si>
    <t>8033378341750</t>
  </si>
  <si>
    <t>8033378341767</t>
  </si>
  <si>
    <t>8033378341576</t>
  </si>
  <si>
    <t>8033378341781</t>
  </si>
  <si>
    <t>8033378341804</t>
  </si>
  <si>
    <t>8033378341811</t>
  </si>
  <si>
    <t>8053676823598</t>
  </si>
  <si>
    <t>8053676824069</t>
  </si>
  <si>
    <t>8053676823604</t>
  </si>
  <si>
    <t>8053676824830</t>
  </si>
  <si>
    <t>8033378343471</t>
  </si>
  <si>
    <t>8033378343495</t>
  </si>
  <si>
    <t>8033378343501</t>
  </si>
  <si>
    <t>8033378340678</t>
  </si>
  <si>
    <t>8033378340685</t>
  </si>
  <si>
    <t>8033378340692</t>
  </si>
  <si>
    <t>8033378340708</t>
  </si>
  <si>
    <t>8033378340715</t>
  </si>
  <si>
    <r>
      <t xml:space="preserve">Бальзамическая продукция из Италии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20"/>
        <color rgb="FF0070C0"/>
        <rFont val="Calibri"/>
        <family val="2"/>
        <charset val="204"/>
        <scheme val="minor"/>
      </rPr>
      <t>Коллекция GOOD LUXURY</t>
    </r>
  </si>
  <si>
    <r>
      <t xml:space="preserve">Бальзамическая продукция из Италии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20"/>
        <color rgb="FF0070C0"/>
        <rFont val="Calibri"/>
        <family val="2"/>
        <charset val="204"/>
        <scheme val="minor"/>
      </rPr>
      <t>Коллекция CLASSICO</t>
    </r>
  </si>
  <si>
    <r>
      <t xml:space="preserve">Бальзамическая продукция из Италии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20"/>
        <color rgb="FF0070C0"/>
        <rFont val="Calibri"/>
        <family val="2"/>
        <charset val="204"/>
        <scheme val="minor"/>
      </rPr>
      <t>Коллекция LE CAPRICE</t>
    </r>
  </si>
  <si>
    <t>Бальзамические уксусы</t>
  </si>
  <si>
    <t>Винные уксусы</t>
  </si>
  <si>
    <t>Бальзамические соусы</t>
  </si>
  <si>
    <t>Бальзамические приправы</t>
  </si>
  <si>
    <t>Бальзамический жемчуг</t>
  </si>
  <si>
    <r>
      <t xml:space="preserve">Бальзамическая продукция из Италии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20"/>
        <color rgb="FF0070C0"/>
        <rFont val="Calibri"/>
        <family val="2"/>
        <charset val="204"/>
        <scheme val="minor"/>
      </rPr>
      <t>Коллекция GOLD</t>
    </r>
  </si>
  <si>
    <t>Соусы САБА</t>
  </si>
  <si>
    <r>
      <t xml:space="preserve">Бальзамическая продукция из Италии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20"/>
        <color rgb="FF0070C0"/>
        <rFont val="Calibri"/>
        <family val="2"/>
        <charset val="204"/>
        <scheme val="minor"/>
      </rPr>
      <t>Коллекция DIAMOND</t>
    </r>
  </si>
  <si>
    <t>Трюфели и продукция из трюфелей, Хорватия</t>
  </si>
  <si>
    <t>TR002</t>
  </si>
  <si>
    <t>TR004</t>
  </si>
  <si>
    <t>90г, стекло</t>
  </si>
  <si>
    <t>500г, стекло</t>
  </si>
  <si>
    <t>Istra Tartufi</t>
  </si>
  <si>
    <r>
      <rPr>
        <b/>
        <sz val="10"/>
        <color theme="1"/>
        <rFont val="Calibri"/>
        <family val="2"/>
        <charset val="204"/>
        <scheme val="minor"/>
      </rPr>
      <t>Тартуфата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i/>
        <sz val="8"/>
        <color theme="1"/>
        <rFont val="Calibri"/>
        <family val="2"/>
        <charset val="204"/>
        <scheme val="minor"/>
      </rPr>
      <t>(шампиньоны 55%, оливки 17%, подсолнечное масло, оливковое масло Экстра Вирджин, чёрный трюфель 4%, каперсы, петрушка, чеснок)</t>
    </r>
  </si>
  <si>
    <r>
      <rPr>
        <b/>
        <sz val="10"/>
        <color theme="1"/>
        <rFont val="Calibri"/>
        <family val="2"/>
        <charset val="204"/>
        <scheme val="minor"/>
      </rPr>
      <t>Пате из трюфеля с белыми грибами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i/>
        <sz val="8"/>
        <color theme="1"/>
        <rFont val="Calibri"/>
        <family val="2"/>
        <charset val="204"/>
        <scheme val="minor"/>
      </rPr>
      <t>(белые грибы 66%, подсолнечное масло, оливковое масло Экстра Вирджин, белый трюфель 4%, соль, перец)</t>
    </r>
  </si>
  <si>
    <t>3859892787028</t>
  </si>
  <si>
    <t>3859892787035</t>
  </si>
  <si>
    <t>Arcadia</t>
  </si>
  <si>
    <t>B101</t>
  </si>
  <si>
    <t>200г, вакуум</t>
  </si>
  <si>
    <t>B102</t>
  </si>
  <si>
    <t>B201</t>
  </si>
  <si>
    <t>B202</t>
  </si>
  <si>
    <t>B203</t>
  </si>
  <si>
    <t>B301</t>
  </si>
  <si>
    <t>B302</t>
  </si>
  <si>
    <t>T001</t>
  </si>
  <si>
    <t>100г, стекло</t>
  </si>
  <si>
    <t>T002</t>
  </si>
  <si>
    <t>T003</t>
  </si>
  <si>
    <t>T004</t>
  </si>
  <si>
    <t>T101</t>
  </si>
  <si>
    <t>T102</t>
  </si>
  <si>
    <t>T201</t>
  </si>
  <si>
    <t>T202</t>
  </si>
  <si>
    <t>T203</t>
  </si>
  <si>
    <t>T204</t>
  </si>
  <si>
    <t>H001</t>
  </si>
  <si>
    <t>H003</t>
  </si>
  <si>
    <t>Бальзамический соус СПРЕЙ 5 лет</t>
  </si>
  <si>
    <t>8429671361234</t>
  </si>
  <si>
    <t>5200101416600</t>
  </si>
  <si>
    <t>5200101417133</t>
  </si>
  <si>
    <t>5200101417157</t>
  </si>
  <si>
    <t>G405</t>
  </si>
  <si>
    <t>8033378343297</t>
  </si>
  <si>
    <t>Традиционный бальзамический уксус из Модены PDO 30 лет</t>
  </si>
  <si>
    <t>L184</t>
  </si>
  <si>
    <t>8033378340562</t>
  </si>
  <si>
    <t>G425</t>
  </si>
  <si>
    <t>8033378343334</t>
  </si>
  <si>
    <t>Вяленые помидоры в подсолнечном масле</t>
  </si>
  <si>
    <t>Вяленые помидоры в подсолнечном масле (сухой вес - 3кг)</t>
  </si>
  <si>
    <t>PONS020</t>
  </si>
  <si>
    <t>ES203</t>
  </si>
  <si>
    <t>ES204</t>
  </si>
  <si>
    <t>P103</t>
  </si>
  <si>
    <t>PONS022</t>
  </si>
  <si>
    <t>PONS021</t>
  </si>
  <si>
    <t>PONS023</t>
  </si>
  <si>
    <t>PONS700</t>
  </si>
  <si>
    <t>8053676821600</t>
  </si>
  <si>
    <t>8053676821631</t>
  </si>
  <si>
    <t>5206845001041</t>
  </si>
  <si>
    <t>5206845001058</t>
  </si>
  <si>
    <t>5200101415641</t>
  </si>
  <si>
    <t>5200101415658</t>
  </si>
  <si>
    <t>5200101416525</t>
  </si>
  <si>
    <t>8429671350689</t>
  </si>
  <si>
    <t>5200101415252</t>
  </si>
  <si>
    <t>5200101416761</t>
  </si>
  <si>
    <t>5200101415290</t>
  </si>
  <si>
    <t>5200101415368</t>
  </si>
  <si>
    <t>5200101416488</t>
  </si>
  <si>
    <t>5200101415412</t>
  </si>
  <si>
    <t>5200101416402</t>
  </si>
  <si>
    <t>5200101416839</t>
  </si>
  <si>
    <t>5200101415849</t>
  </si>
  <si>
    <t>5206845001119</t>
  </si>
  <si>
    <t>5206845001126</t>
  </si>
  <si>
    <t>5204011002014</t>
  </si>
  <si>
    <t>8429671361241</t>
  </si>
  <si>
    <t>8429671361258</t>
  </si>
  <si>
    <t>8429671361227</t>
  </si>
  <si>
    <t>8436015885004</t>
  </si>
  <si>
    <t>8436015885011</t>
  </si>
  <si>
    <t>A401</t>
  </si>
  <si>
    <t>A402</t>
  </si>
  <si>
    <t>B103</t>
  </si>
  <si>
    <t>B204</t>
  </si>
  <si>
    <t>B205</t>
  </si>
  <si>
    <t>Оливки Каламата PDO LARGE (с добавлением оливкового масла)</t>
  </si>
  <si>
    <t>Оливки Каламата PDO SUPERIOR (с добавлением оливкового масла)</t>
  </si>
  <si>
    <t>Оливки Каламата PDO JUMBO (с добавлением оливкового масла)</t>
  </si>
  <si>
    <t>Смесь оливок (оливки Каламата и Зелёные) (с добавлением оливкового масла)</t>
  </si>
  <si>
    <t>Оливки Каламата без косточек (с добавлением оливкового масла)</t>
  </si>
  <si>
    <r>
      <t xml:space="preserve">Оливки Каламата </t>
    </r>
    <r>
      <rPr>
        <b/>
        <sz val="10"/>
        <color rgb="FF00B050"/>
        <rFont val="Calibri"/>
        <family val="2"/>
        <charset val="204"/>
        <scheme val="minor"/>
      </rPr>
      <t>ORGANIC</t>
    </r>
    <r>
      <rPr>
        <sz val="10"/>
        <rFont val="Calibri"/>
        <family val="2"/>
        <charset val="204"/>
        <scheme val="minor"/>
      </rPr>
      <t xml:space="preserve"> (с добавлением оливкового масла)</t>
    </r>
  </si>
  <si>
    <r>
      <t xml:space="preserve">Оливки Зелёные </t>
    </r>
    <r>
      <rPr>
        <b/>
        <sz val="10"/>
        <color rgb="FF00B050"/>
        <rFont val="Calibri"/>
        <family val="2"/>
        <charset val="204"/>
        <scheme val="minor"/>
      </rPr>
      <t>ORGANIC</t>
    </r>
    <r>
      <rPr>
        <sz val="10"/>
        <rFont val="Calibri"/>
        <family val="2"/>
        <charset val="204"/>
        <scheme val="minor"/>
      </rPr>
      <t xml:space="preserve"> (с добавлением оливкового масла)</t>
    </r>
  </si>
  <si>
    <t>B303</t>
  </si>
  <si>
    <t>B304</t>
  </si>
  <si>
    <t>5200101416778</t>
  </si>
  <si>
    <t>5200101415436</t>
  </si>
  <si>
    <t>5200101416495</t>
  </si>
  <si>
    <t>5200101416419</t>
  </si>
  <si>
    <t>Антипаста, Россия</t>
  </si>
  <si>
    <t>4678599320036</t>
  </si>
  <si>
    <t>AP001</t>
  </si>
  <si>
    <t>250г, пластик</t>
  </si>
  <si>
    <t>4678599320005</t>
  </si>
  <si>
    <t>AP002</t>
  </si>
  <si>
    <t>4678599320012</t>
  </si>
  <si>
    <t>AP003</t>
  </si>
  <si>
    <t>AP004</t>
  </si>
  <si>
    <t>AP005</t>
  </si>
  <si>
    <t>AP006</t>
  </si>
  <si>
    <t>4678599320029</t>
  </si>
  <si>
    <t>AP007</t>
  </si>
  <si>
    <t>4678599320043</t>
  </si>
  <si>
    <t>AP008</t>
  </si>
  <si>
    <t>Томаты вяленые в масле</t>
  </si>
  <si>
    <t>AP009</t>
  </si>
  <si>
    <t>Оливковое масло Экстра Вирджин, Италия</t>
  </si>
  <si>
    <t>7155</t>
  </si>
  <si>
    <t>Оливковое масло Экстра Вирджин CLASSIC</t>
  </si>
  <si>
    <t>1л, стекло</t>
  </si>
  <si>
    <t>Divella</t>
  </si>
  <si>
    <t>4,2кг, жесть</t>
  </si>
  <si>
    <t>Agrar Ko</t>
  </si>
  <si>
    <t>P201</t>
  </si>
  <si>
    <t>P202</t>
  </si>
  <si>
    <t>P203</t>
  </si>
  <si>
    <t>AP301</t>
  </si>
  <si>
    <t>1,4кг, пластик</t>
  </si>
  <si>
    <t>AP302</t>
  </si>
  <si>
    <t>AP303</t>
  </si>
  <si>
    <t>AP304</t>
  </si>
  <si>
    <t>AP305</t>
  </si>
  <si>
    <t>AP306</t>
  </si>
  <si>
    <t>AP307</t>
  </si>
  <si>
    <t>4678599320159</t>
  </si>
  <si>
    <t>4678599320142</t>
  </si>
  <si>
    <t>4678599320135</t>
  </si>
  <si>
    <t>4678599320166</t>
  </si>
  <si>
    <t>8005121214239</t>
  </si>
  <si>
    <t>14239</t>
  </si>
  <si>
    <t>Печенье "Оттимини" Классическое</t>
  </si>
  <si>
    <t>400г, пакет</t>
  </si>
  <si>
    <t>8005121214246</t>
  </si>
  <si>
    <t>14246</t>
  </si>
  <si>
    <t>Печенье "Оттимини" Шоколадное</t>
  </si>
  <si>
    <t>8005121214338</t>
  </si>
  <si>
    <t>14338</t>
  </si>
  <si>
    <t>Печенье "Кампетти" с мёдом</t>
  </si>
  <si>
    <t>8005121214413</t>
  </si>
  <si>
    <t>14413</t>
  </si>
  <si>
    <t>Печенье "Гроттоли" Шоколадные капли</t>
  </si>
  <si>
    <t>Печенье, Италия</t>
  </si>
  <si>
    <t>L117</t>
  </si>
  <si>
    <t>Бальзамический соус RISERVA GENTILE 6 лет</t>
  </si>
  <si>
    <t>7162</t>
  </si>
  <si>
    <t>Оливки с мягким сливочным сыром (сухой вес - 1кг)</t>
  </si>
  <si>
    <t>Вяленые томаты с мягким сливочным сыром (сухой вес - 1кг)</t>
  </si>
  <si>
    <t>Финики с мягким сливочным сыром (сухой вес - 1кг)</t>
  </si>
  <si>
    <t>Чернослив с мягким сливочным сыром (сухой вес - 1кг)</t>
  </si>
  <si>
    <t>Курага с мягким сливочным сыром (сухой вес - 1кг)</t>
  </si>
  <si>
    <t>Инжир с мягким сливочным сыром (сухой вес - 1кг)</t>
  </si>
  <si>
    <t>AP302/1</t>
  </si>
  <si>
    <t>Оливки с мягким сливочным сыром</t>
  </si>
  <si>
    <t>Перец Черри с мягким сливочным сыром</t>
  </si>
  <si>
    <t>Вяленые томаты с мягким сливочным сыром</t>
  </si>
  <si>
    <t>Финики с мягким сливочным сыром</t>
  </si>
  <si>
    <t>Чернослив с мягким сливочным сыром</t>
  </si>
  <si>
    <t>Курага с мягким сливочным сыром</t>
  </si>
  <si>
    <t>Инжир с мягким сливочным сыром</t>
  </si>
  <si>
    <t>Ассорти №1 (Перец Черри, вяленые томаты с мягким сливочным сыром)</t>
  </si>
  <si>
    <t>8005121214369</t>
  </si>
  <si>
    <t>14369</t>
  </si>
  <si>
    <t>Печенье "Оттимини" Лимонное</t>
  </si>
  <si>
    <t>8033378341705</t>
  </si>
  <si>
    <t>L182</t>
  </si>
  <si>
    <t>Коллекция CANOSSA: Бальзамические соусы 3, 5, 10 лет</t>
  </si>
  <si>
    <t>Коллекция ESTENSE: Бальзамические соусы 6, 9, 12 лет</t>
  </si>
  <si>
    <t>8053676823031</t>
  </si>
  <si>
    <t>L189</t>
  </si>
  <si>
    <t>Коллекция бальзамических соусов 5 лет: Трюфель, Чеснок, Розмарин</t>
  </si>
  <si>
    <t>Бальзамическая продукция для HoReCa</t>
  </si>
  <si>
    <t>8033378341859</t>
  </si>
  <si>
    <t>L842</t>
  </si>
  <si>
    <t>Бальзамический уксус из Модены PGI</t>
  </si>
  <si>
    <t>2 000 мл, пластик</t>
  </si>
  <si>
    <t>8053677441302</t>
  </si>
  <si>
    <t>L8251</t>
  </si>
  <si>
    <r>
      <t xml:space="preserve">Перец Черри Красный (размер мини - 25-30мм) </t>
    </r>
    <r>
      <rPr>
        <b/>
        <sz val="10"/>
        <color rgb="FFFF0000"/>
        <rFont val="Calibri"/>
        <family val="2"/>
        <charset val="204"/>
        <scheme val="minor"/>
      </rPr>
      <t>HoReCa</t>
    </r>
    <r>
      <rPr>
        <sz val="10"/>
        <color theme="1"/>
        <rFont val="Calibri"/>
        <family val="2"/>
        <charset val="204"/>
        <scheme val="minor"/>
      </rPr>
      <t xml:space="preserve"> (сухой вес 1,8кг)</t>
    </r>
  </si>
  <si>
    <r>
      <t xml:space="preserve">Перец Черри Красный (размер средний - 30-35мм) </t>
    </r>
    <r>
      <rPr>
        <b/>
        <sz val="10"/>
        <color rgb="FFFF0000"/>
        <rFont val="Calibri"/>
        <family val="2"/>
        <charset val="204"/>
        <scheme val="minor"/>
      </rPr>
      <t>HoReCa</t>
    </r>
    <r>
      <rPr>
        <sz val="10"/>
        <color theme="1"/>
        <rFont val="Calibri"/>
        <family val="2"/>
        <charset val="204"/>
        <scheme val="minor"/>
      </rPr>
      <t xml:space="preserve"> (сухой вес 1,8кг)</t>
    </r>
  </si>
  <si>
    <r>
      <t xml:space="preserve">Перец Черри Зелёный (размер средний - 30-35мм) </t>
    </r>
    <r>
      <rPr>
        <b/>
        <sz val="10"/>
        <color rgb="FFFF0000"/>
        <rFont val="Calibri"/>
        <family val="2"/>
        <charset val="204"/>
        <scheme val="minor"/>
      </rPr>
      <t>HoReCa</t>
    </r>
    <r>
      <rPr>
        <sz val="10"/>
        <color theme="1"/>
        <rFont val="Calibri"/>
        <family val="2"/>
        <charset val="204"/>
        <scheme val="minor"/>
      </rPr>
      <t xml:space="preserve"> (сухой вес 1,8кг)</t>
    </r>
  </si>
  <si>
    <t>P204</t>
  </si>
  <si>
    <r>
      <t xml:space="preserve">Перец Черри Жёлтый (размер средний - 30-35мм) </t>
    </r>
    <r>
      <rPr>
        <b/>
        <sz val="10"/>
        <color rgb="FFFF0000"/>
        <rFont val="Calibri"/>
        <family val="2"/>
        <charset val="204"/>
        <scheme val="minor"/>
      </rPr>
      <t>HoReCa</t>
    </r>
    <r>
      <rPr>
        <sz val="10"/>
        <color theme="1"/>
        <rFont val="Calibri"/>
        <family val="2"/>
        <charset val="204"/>
        <scheme val="minor"/>
      </rPr>
      <t xml:space="preserve"> (сухой вес 1,8кг)</t>
    </r>
  </si>
  <si>
    <t>Перец Черри Красный с мягким сливочным сыром (сухой вес - 1кг)</t>
  </si>
  <si>
    <r>
      <t xml:space="preserve">Перец Черри Красный </t>
    </r>
    <r>
      <rPr>
        <b/>
        <sz val="10"/>
        <color theme="1"/>
        <rFont val="Calibri"/>
        <family val="2"/>
        <charset val="204"/>
        <scheme val="minor"/>
      </rPr>
      <t>"МИНИ"</t>
    </r>
    <r>
      <rPr>
        <sz val="10"/>
        <color theme="1"/>
        <rFont val="Calibri"/>
        <family val="2"/>
        <charset val="204"/>
        <scheme val="minor"/>
      </rPr>
      <t xml:space="preserve"> с мягким сливочным сыром (сухой вес - 1кг)</t>
    </r>
  </si>
  <si>
    <t>AP302/5</t>
  </si>
  <si>
    <r>
      <t xml:space="preserve">Перец Черри </t>
    </r>
    <r>
      <rPr>
        <b/>
        <sz val="10"/>
        <color theme="1"/>
        <rFont val="Calibri"/>
        <family val="2"/>
        <charset val="204"/>
        <scheme val="minor"/>
      </rPr>
      <t>"ТРИКОЛОР"</t>
    </r>
    <r>
      <rPr>
        <sz val="10"/>
        <color theme="1"/>
        <rFont val="Calibri"/>
        <family val="2"/>
        <charset val="204"/>
        <scheme val="minor"/>
      </rPr>
      <t xml:space="preserve"> с мягким сливочным сыром (сухой вес - 1кг)</t>
    </r>
  </si>
  <si>
    <t>8033162281101</t>
  </si>
  <si>
    <t>81101</t>
  </si>
  <si>
    <t>Оливки Каламата</t>
  </si>
  <si>
    <t>314мл, стекло</t>
  </si>
  <si>
    <r>
      <t xml:space="preserve">Bella Contadina </t>
    </r>
    <r>
      <rPr>
        <b/>
        <sz val="14"/>
        <color theme="9" tint="-0.249977111117893"/>
        <rFont val="Calibri"/>
        <family val="2"/>
        <charset val="204"/>
        <scheme val="minor"/>
      </rPr>
      <t>ИТАЛИЯ</t>
    </r>
  </si>
  <si>
    <t>8033162048247</t>
  </si>
  <si>
    <t>48247</t>
  </si>
  <si>
    <t>Оливки Чёрные ГИГАНТ</t>
  </si>
  <si>
    <t>8033162256307</t>
  </si>
  <si>
    <t>56307</t>
  </si>
  <si>
    <t>Оливки Белла ди Чериньола (Зелёные) ГИГАНТ</t>
  </si>
  <si>
    <t>580мл, стекло</t>
  </si>
  <si>
    <t>8033162716139</t>
  </si>
  <si>
    <t>16139</t>
  </si>
  <si>
    <t>Оливки Белла ди Чериньола (Зелёные) без косточек ГИГАНТ</t>
  </si>
  <si>
    <t>8033162482065</t>
  </si>
  <si>
    <t>82065</t>
  </si>
  <si>
    <t>Ассорти оливок (Белла ди Чериньола гигант, Сицилиана, Термите ди Битетто, Каламата, Паранцана, Леччино, Халкидики, Нисуаа)</t>
  </si>
  <si>
    <t>8033162170085</t>
  </si>
  <si>
    <t>70085</t>
  </si>
  <si>
    <t>8033162258363</t>
  </si>
  <si>
    <t>58363</t>
  </si>
  <si>
    <t>Песто Верде</t>
  </si>
  <si>
    <t>190г, стекло</t>
  </si>
  <si>
    <r>
      <t xml:space="preserve">Bella Contadina </t>
    </r>
    <r>
      <rPr>
        <b/>
        <sz val="10"/>
        <color theme="9"/>
        <rFont val="Calibri"/>
        <family val="2"/>
        <charset val="204"/>
        <scheme val="minor"/>
      </rPr>
      <t>ИТАЛИЯ</t>
    </r>
  </si>
  <si>
    <t>5200101416976</t>
  </si>
  <si>
    <t>H011</t>
  </si>
  <si>
    <r>
      <t xml:space="preserve">Оливковое масло Экстра Вирджин RESERVE ARBEQUINA </t>
    </r>
    <r>
      <rPr>
        <b/>
        <sz val="10"/>
        <color rgb="FF00B050"/>
        <rFont val="Calibri"/>
        <family val="2"/>
        <charset val="204"/>
        <scheme val="minor"/>
      </rPr>
      <t>KOSHER</t>
    </r>
  </si>
  <si>
    <t>PONS301</t>
  </si>
  <si>
    <t>8429671301117</t>
  </si>
  <si>
    <t>8429671360992</t>
  </si>
  <si>
    <t>PONS405</t>
  </si>
  <si>
    <t>8429671361005</t>
  </si>
  <si>
    <t>PONS404</t>
  </si>
  <si>
    <t>Оливковое масло Экстра Вирджин "GREEN OIL"</t>
  </si>
  <si>
    <t>8053676820573</t>
  </si>
  <si>
    <t>Оливковое масло Экстра Вирджин</t>
  </si>
  <si>
    <r>
      <t xml:space="preserve">Оливковое масло Экстра Вирджин "Свежий БАЗИЛИК" (коллекция </t>
    </r>
    <r>
      <rPr>
        <b/>
        <sz val="10"/>
        <color rgb="FF00B050"/>
        <rFont val="Calibri"/>
        <family val="2"/>
        <charset val="204"/>
        <scheme val="minor"/>
      </rPr>
      <t>КУЛИНАР</t>
    </r>
    <r>
      <rPr>
        <sz val="10"/>
        <color theme="1"/>
        <rFont val="Calibri"/>
        <family val="2"/>
        <charset val="204"/>
        <scheme val="minor"/>
      </rPr>
      <t>)</t>
    </r>
  </si>
  <si>
    <r>
      <t xml:space="preserve">Оливковое масло Экстра Вирджин "Свежая ПЕТРУШКА"(коллекция </t>
    </r>
    <r>
      <rPr>
        <b/>
        <sz val="10"/>
        <color rgb="FF00B050"/>
        <rFont val="Calibri"/>
        <family val="2"/>
        <charset val="204"/>
        <scheme val="minor"/>
      </rPr>
      <t>КУЛИНАР</t>
    </r>
    <r>
      <rPr>
        <sz val="10"/>
        <color theme="1"/>
        <rFont val="Calibri"/>
        <family val="2"/>
        <charset val="204"/>
        <scheme val="minor"/>
      </rPr>
      <t>)</t>
    </r>
  </si>
  <si>
    <r>
      <t xml:space="preserve">Оливковое масло Экстра Вирджин "ДИКИЙ ФЕНХЕЛЬ" (коллекция </t>
    </r>
    <r>
      <rPr>
        <b/>
        <sz val="10"/>
        <color rgb="FF00B050"/>
        <rFont val="Calibri"/>
        <family val="2"/>
        <charset val="204"/>
        <scheme val="minor"/>
      </rPr>
      <t>КУЛИНАР)</t>
    </r>
    <r>
      <rPr>
        <sz val="10"/>
        <color theme="1"/>
        <rFont val="Calibri"/>
        <family val="2"/>
        <charset val="204"/>
        <scheme val="minor"/>
      </rPr>
      <t/>
    </r>
  </si>
  <si>
    <r>
      <t xml:space="preserve">Оливковое масло Экстра Вирджин "Лист ИНЖИРА" (коллекция </t>
    </r>
    <r>
      <rPr>
        <b/>
        <sz val="10"/>
        <color rgb="FF00B050"/>
        <rFont val="Calibri"/>
        <family val="2"/>
        <charset val="204"/>
        <scheme val="minor"/>
      </rPr>
      <t>КУЛИНАР</t>
    </r>
    <r>
      <rPr>
        <sz val="10"/>
        <color theme="1"/>
        <rFont val="Calibri"/>
        <family val="2"/>
        <charset val="204"/>
        <scheme val="minor"/>
      </rPr>
      <t>)</t>
    </r>
  </si>
  <si>
    <t>Оливки Каламата нарезанные (с добавлением оливкового масла)</t>
  </si>
  <si>
    <t>Оливки Зелёные (с добавлением оливкового масла)</t>
  </si>
  <si>
    <r>
      <t xml:space="preserve">Оливки Каламата без косточек </t>
    </r>
    <r>
      <rPr>
        <b/>
        <sz val="10"/>
        <color rgb="FF00B050"/>
        <rFont val="Calibri"/>
        <family val="2"/>
        <charset val="204"/>
        <scheme val="minor"/>
      </rPr>
      <t>ORGANIC</t>
    </r>
    <r>
      <rPr>
        <sz val="10"/>
        <rFont val="Calibri"/>
        <family val="2"/>
        <charset val="204"/>
        <scheme val="minor"/>
      </rPr>
      <t xml:space="preserve"> (с добавлением оливкового масла)</t>
    </r>
  </si>
  <si>
    <r>
      <t xml:space="preserve">Оливки Зелёные без косточек </t>
    </r>
    <r>
      <rPr>
        <b/>
        <sz val="10"/>
        <color rgb="FF00B050"/>
        <rFont val="Calibri"/>
        <family val="2"/>
        <charset val="204"/>
        <scheme val="minor"/>
      </rPr>
      <t>ORGANIC</t>
    </r>
    <r>
      <rPr>
        <sz val="10"/>
        <rFont val="Calibri"/>
        <family val="2"/>
        <charset val="204"/>
        <scheme val="minor"/>
      </rPr>
      <t xml:space="preserve"> (с добавлением оливкового масла)</t>
    </r>
  </si>
  <si>
    <t>Паштет из оливок Каламата</t>
  </si>
  <si>
    <t>Паштет из зелёных оливок</t>
  </si>
  <si>
    <r>
      <t xml:space="preserve">Паштет из оливок Каламата </t>
    </r>
    <r>
      <rPr>
        <b/>
        <sz val="10"/>
        <color rgb="FF00B050"/>
        <rFont val="Calibri"/>
        <family val="2"/>
        <charset val="204"/>
        <scheme val="minor"/>
      </rPr>
      <t>ORGANIC</t>
    </r>
  </si>
  <si>
    <r>
      <t xml:space="preserve">Паштет из зелёных оливок </t>
    </r>
    <r>
      <rPr>
        <b/>
        <sz val="10"/>
        <color rgb="FF00B050"/>
        <rFont val="Calibri"/>
        <family val="2"/>
        <charset val="204"/>
        <scheme val="minor"/>
      </rPr>
      <t>ORGANIC</t>
    </r>
  </si>
  <si>
    <t>Паштет из оливок Каламата с апельсином</t>
  </si>
  <si>
    <t>Паштет из оливок Каламата с бальзамическим уксусом</t>
  </si>
  <si>
    <t>Паштет из вяленых помидоров</t>
  </si>
  <si>
    <r>
      <t xml:space="preserve">Паштет из вяленых помидоров </t>
    </r>
    <r>
      <rPr>
        <b/>
        <sz val="10"/>
        <color rgb="FF00B050"/>
        <rFont val="Calibri"/>
        <family val="2"/>
        <charset val="204"/>
        <scheme val="minor"/>
      </rPr>
      <t>ORGANIC</t>
    </r>
  </si>
  <si>
    <t>Паштет из артишоков</t>
  </si>
  <si>
    <t>Оливковая брускетта</t>
  </si>
  <si>
    <t>Вяленые помидоры в оливковом масле Экстра Вирджин</t>
  </si>
  <si>
    <t>Вяленые помидоры в оливковом масле Экстра Вирджин с базиликом</t>
  </si>
  <si>
    <r>
      <t xml:space="preserve">Вяленые помидоры </t>
    </r>
    <r>
      <rPr>
        <b/>
        <sz val="10"/>
        <color rgb="FF00B050"/>
        <rFont val="Calibri"/>
        <family val="2"/>
        <charset val="204"/>
        <scheme val="minor"/>
      </rPr>
      <t>ORGANIC</t>
    </r>
    <r>
      <rPr>
        <sz val="10"/>
        <color theme="1"/>
        <rFont val="Calibri"/>
        <family val="2"/>
        <charset val="204"/>
        <scheme val="minor"/>
      </rPr>
      <t xml:space="preserve"> в оливковом масле Экстра Вирджин </t>
    </r>
    <r>
      <rPr>
        <b/>
        <sz val="10"/>
        <color rgb="FF00B050"/>
        <rFont val="Calibri"/>
        <family val="2"/>
        <charset val="204"/>
        <scheme val="minor"/>
      </rPr>
      <t>ORGANIC</t>
    </r>
  </si>
  <si>
    <r>
      <t xml:space="preserve">Газированный сок Белого Винограда Стандарт </t>
    </r>
    <r>
      <rPr>
        <b/>
        <sz val="10"/>
        <color rgb="FF00B050"/>
        <rFont val="Calibri"/>
        <family val="2"/>
        <charset val="204"/>
        <scheme val="minor"/>
      </rPr>
      <t>ХАЛЯЛЬ</t>
    </r>
  </si>
  <si>
    <r>
      <t xml:space="preserve">Газированный сок Красного Винограда Стандарт </t>
    </r>
    <r>
      <rPr>
        <b/>
        <sz val="10"/>
        <color rgb="FF00B050"/>
        <rFont val="Calibri"/>
        <family val="2"/>
        <charset val="204"/>
        <scheme val="minor"/>
      </rPr>
      <t>ХАЛЯЛЬ</t>
    </r>
  </si>
  <si>
    <t>8053677441548</t>
  </si>
  <si>
    <t>B-G400</t>
  </si>
  <si>
    <t>8053677441418</t>
  </si>
  <si>
    <t>B-G405</t>
  </si>
  <si>
    <t>8033378342986</t>
  </si>
  <si>
    <t>G218</t>
  </si>
  <si>
    <t>L306</t>
  </si>
  <si>
    <t>8053677445515</t>
  </si>
  <si>
    <t>B-L190</t>
  </si>
  <si>
    <t>8053677441654</t>
  </si>
  <si>
    <t>B-L192</t>
  </si>
  <si>
    <t>8053677441661</t>
  </si>
  <si>
    <t>B-L194</t>
  </si>
  <si>
    <t>8033378342948</t>
  </si>
  <si>
    <t>L1122</t>
  </si>
  <si>
    <t>50мл, стекло</t>
  </si>
  <si>
    <t>L2252</t>
  </si>
  <si>
    <t>8053676820856</t>
  </si>
  <si>
    <t>L451</t>
  </si>
  <si>
    <t>8053676820559</t>
  </si>
  <si>
    <t>L454</t>
  </si>
  <si>
    <t>8053676821037</t>
  </si>
  <si>
    <t>L457</t>
  </si>
  <si>
    <t>L3601</t>
  </si>
  <si>
    <t>2x100мл, стекло</t>
  </si>
  <si>
    <t>L3608</t>
  </si>
  <si>
    <t>2x50мл, стекло</t>
  </si>
  <si>
    <t>8053676827060</t>
  </si>
  <si>
    <t>C0602</t>
  </si>
  <si>
    <t>8053677440695</t>
  </si>
  <si>
    <t>C4400</t>
  </si>
  <si>
    <t>8053677440749</t>
  </si>
  <si>
    <t>C4440</t>
  </si>
  <si>
    <t>8053677440756</t>
  </si>
  <si>
    <t>C4445</t>
  </si>
  <si>
    <t>8053676821594</t>
  </si>
  <si>
    <t>C02401</t>
  </si>
  <si>
    <t>8053676821617</t>
  </si>
  <si>
    <t>C02451</t>
  </si>
  <si>
    <t>8053676821624</t>
  </si>
  <si>
    <t>C02481</t>
  </si>
  <si>
    <t>8053676821655</t>
  </si>
  <si>
    <t>C02601</t>
  </si>
  <si>
    <t>8053676821662</t>
  </si>
  <si>
    <t>C02651</t>
  </si>
  <si>
    <t>8053677440763</t>
  </si>
  <si>
    <t>C0630</t>
  </si>
  <si>
    <t>8053677440701</t>
  </si>
  <si>
    <t>C4430</t>
  </si>
  <si>
    <t>8053677440725</t>
  </si>
  <si>
    <t>C4465</t>
  </si>
  <si>
    <t>8033378345383</t>
  </si>
  <si>
    <t>C0826</t>
  </si>
  <si>
    <t>8033378344997</t>
  </si>
  <si>
    <t>C0936</t>
  </si>
  <si>
    <t>8033378342757</t>
  </si>
  <si>
    <t>DMN0365</t>
  </si>
  <si>
    <t>Бальзамический соус DIAMOND 30 лет</t>
  </si>
  <si>
    <t>5200101417089</t>
  </si>
  <si>
    <t>B104</t>
  </si>
  <si>
    <t>5200101417096</t>
  </si>
  <si>
    <t>B105</t>
  </si>
  <si>
    <t>5200101416013</t>
  </si>
  <si>
    <t>A403</t>
  </si>
  <si>
    <t>A404</t>
  </si>
  <si>
    <t>A405</t>
  </si>
  <si>
    <t>A411</t>
  </si>
  <si>
    <t>5200101416037</t>
  </si>
  <si>
    <t>A412</t>
  </si>
  <si>
    <t>A413</t>
  </si>
  <si>
    <t>A421</t>
  </si>
  <si>
    <t>5200101416990</t>
  </si>
  <si>
    <t>A422</t>
  </si>
  <si>
    <t>Оливковое масло Помас (рафинированное, для жарки)                                                                                                                                                          (с добавлением 5% Экстра Вирджин)</t>
  </si>
  <si>
    <r>
      <t xml:space="preserve">Оливковое масло Помас (рафинированное, для жарки) </t>
    </r>
    <r>
      <rPr>
        <b/>
        <sz val="10"/>
        <color rgb="FF00B050"/>
        <rFont val="Calibri"/>
        <family val="2"/>
        <charset val="204"/>
        <scheme val="minor"/>
      </rPr>
      <t>KOSHER</t>
    </r>
    <r>
      <rPr>
        <b/>
        <sz val="10"/>
        <color rgb="FFFF0000"/>
        <rFont val="Calibri"/>
        <family val="2"/>
        <charset val="204"/>
        <scheme val="minor"/>
      </rPr>
      <t xml:space="preserve">  </t>
    </r>
    <r>
      <rPr>
        <sz val="10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(с добавлением 5% Экстра Вирджин)</t>
    </r>
  </si>
  <si>
    <r>
      <t xml:space="preserve">Бальзамическая продукция из Италии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20"/>
        <color rgb="FF00B050"/>
        <rFont val="Calibri (Основной текст)_x0000_"/>
        <charset val="204"/>
      </rPr>
      <t>Коллекция ORGANIC</t>
    </r>
  </si>
  <si>
    <t>8033378340906</t>
  </si>
  <si>
    <t>F002/1</t>
  </si>
  <si>
    <t>F006/1</t>
  </si>
  <si>
    <t>F006/3</t>
  </si>
  <si>
    <t>Оливки Зелёные S.S. MAMMOTH (70-90)(сухой вес - 2,5кг)</t>
  </si>
  <si>
    <t>Оливки Чёрные S.S. MAMMOTH  (70-90) (сухой вес - 2,5кг)</t>
  </si>
  <si>
    <t>Оливки Чёрные без косточек S.S. MAMMOTH  (70-90) (сухой вес - 2кг)</t>
  </si>
  <si>
    <t>Оливки Красные S.S. MAMMOTH  (70-90) (сухой вес - 2,5кг)</t>
  </si>
  <si>
    <t>Оливки Изумрудные Целые S.S. MAMMOTH  (70-90)  (сухой вес - 2,5кг)</t>
  </si>
  <si>
    <t>A002</t>
  </si>
  <si>
    <t>Liofyto</t>
  </si>
  <si>
    <t>Olive</t>
  </si>
  <si>
    <t>5202898573412</t>
  </si>
  <si>
    <t>5201278003051</t>
  </si>
  <si>
    <t>5200101416044</t>
  </si>
  <si>
    <t>5200101416983</t>
  </si>
  <si>
    <t>5200101417232</t>
  </si>
  <si>
    <t>5200101417003</t>
  </si>
  <si>
    <t>FB001</t>
  </si>
  <si>
    <t>FB002</t>
  </si>
  <si>
    <t>FB003</t>
  </si>
  <si>
    <t>FB101</t>
  </si>
  <si>
    <t>L141</t>
  </si>
  <si>
    <t>L140</t>
  </si>
  <si>
    <t>Оливки Красные ГИГАНТ</t>
  </si>
  <si>
    <t>AP010</t>
  </si>
  <si>
    <t>AP011</t>
  </si>
  <si>
    <t>AP012</t>
  </si>
  <si>
    <t>AP013</t>
  </si>
  <si>
    <t>AP308</t>
  </si>
  <si>
    <t>AP309</t>
  </si>
  <si>
    <t>AP310</t>
  </si>
  <si>
    <t>AP311</t>
  </si>
  <si>
    <t>AP312</t>
  </si>
  <si>
    <t>Перец Черри Жёлтый (МЕДОВЫЙ) с мягким сливочным сыром (сухой вес - 1кг)</t>
  </si>
  <si>
    <t>AP302/6</t>
  </si>
  <si>
    <t>AP014</t>
  </si>
  <si>
    <t>Шоколадная паста, Италия</t>
  </si>
  <si>
    <t>8008245004441</t>
  </si>
  <si>
    <t>04441</t>
  </si>
  <si>
    <t>400г, стекло</t>
  </si>
  <si>
    <t>Nutkao</t>
  </si>
  <si>
    <t>8008245004434</t>
  </si>
  <si>
    <t>04434</t>
  </si>
  <si>
    <t>8008245004496</t>
  </si>
  <si>
    <t>04496</t>
  </si>
  <si>
    <t>350г, стекло</t>
  </si>
  <si>
    <t>8008245004403</t>
  </si>
  <si>
    <t>04403</t>
  </si>
  <si>
    <t>330г, стекло</t>
  </si>
  <si>
    <t>8008245004397</t>
  </si>
  <si>
    <t>04397</t>
  </si>
  <si>
    <t>8033162862126</t>
  </si>
  <si>
    <t>62126</t>
  </si>
  <si>
    <t>900г, стекло</t>
  </si>
  <si>
    <t>8033162866124</t>
  </si>
  <si>
    <t>66124</t>
  </si>
  <si>
    <t>Оливки Белла ди Чериньола (Чёрные) ГИГАНТ</t>
  </si>
  <si>
    <t>8033162861297</t>
  </si>
  <si>
    <t>61297</t>
  </si>
  <si>
    <t>8033162867756</t>
  </si>
  <si>
    <t>67756</t>
  </si>
  <si>
    <t>Томаты вяленые в подсолнечном масле</t>
  </si>
  <si>
    <t>F002/2</t>
  </si>
  <si>
    <t>9л, жесть</t>
  </si>
  <si>
    <t>380г, стекло</t>
  </si>
  <si>
    <t>8008245004427</t>
  </si>
  <si>
    <t>04427</t>
  </si>
  <si>
    <t>8008245004502</t>
  </si>
  <si>
    <t>04502</t>
  </si>
  <si>
    <t>8008245004519</t>
  </si>
  <si>
    <t>04519</t>
  </si>
  <si>
    <t>04410</t>
  </si>
  <si>
    <t>8008245004410</t>
  </si>
  <si>
    <t>5200101417034</t>
  </si>
  <si>
    <t>5202898572927</t>
  </si>
  <si>
    <t>5202898572934</t>
  </si>
  <si>
    <t>5202898572958</t>
  </si>
  <si>
    <t>Оливковое масло Экстра Вирджин Каламата PDO</t>
  </si>
  <si>
    <r>
      <t xml:space="preserve">Оливковое масло Экстра Вирджин </t>
    </r>
    <r>
      <rPr>
        <b/>
        <sz val="10"/>
        <color rgb="FF00B050"/>
        <rFont val="Calibri"/>
        <family val="2"/>
        <charset val="204"/>
        <scheme val="minor"/>
      </rPr>
      <t>ORGANIC</t>
    </r>
  </si>
  <si>
    <t>Оливковое масло Помас (рафинированное, для жарки)                                                                                                                                                           (с добавлением 5% Экстра Вирджин)</t>
  </si>
  <si>
    <r>
      <t xml:space="preserve">Оливковое масло Помас (рафинированное, для жарки)     </t>
    </r>
    <r>
      <rPr>
        <b/>
        <sz val="10"/>
        <color theme="1"/>
        <rFont val="Calibri"/>
        <family val="2"/>
        <charset val="204"/>
        <scheme val="minor"/>
      </rPr>
      <t xml:space="preserve">   </t>
    </r>
    <r>
      <rPr>
        <sz val="10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(с добавлением 5% Экстра Вирджин)</t>
    </r>
  </si>
  <si>
    <r>
      <t xml:space="preserve">Оливки Каламата PDO JUMBO </t>
    </r>
    <r>
      <rPr>
        <b/>
        <sz val="10"/>
        <color rgb="FF00B050"/>
        <rFont val="Calibri"/>
        <family val="2"/>
        <charset val="204"/>
        <scheme val="minor"/>
      </rPr>
      <t>ORGANIC</t>
    </r>
    <r>
      <rPr>
        <sz val="10"/>
        <color theme="1"/>
        <rFont val="Calibri"/>
        <family val="2"/>
        <charset val="204"/>
        <scheme val="minor"/>
      </rPr>
      <t xml:space="preserve"> (с добавлением оливкового масла)</t>
    </r>
  </si>
  <si>
    <r>
      <t xml:space="preserve">Оливки Зелёные </t>
    </r>
    <r>
      <rPr>
        <b/>
        <sz val="10"/>
        <color rgb="FF00B050"/>
        <rFont val="Calibri"/>
        <family val="2"/>
        <charset val="204"/>
        <scheme val="minor"/>
      </rPr>
      <t>ORGANIC</t>
    </r>
    <r>
      <rPr>
        <sz val="10"/>
        <color theme="1"/>
        <rFont val="Calibri"/>
        <family val="2"/>
        <charset val="204"/>
        <scheme val="minor"/>
      </rPr>
      <t xml:space="preserve"> (с добавлением оливкового масла)</t>
    </r>
  </si>
  <si>
    <t>Оливки Зелёные без косточек Large  (231-260) (сухой вес - 2кг)</t>
  </si>
  <si>
    <t>Оливки Каламата Superior (261-290) (сухой вес - 2,5кг)</t>
  </si>
  <si>
    <t>Перец Черри со сливочным сыром и трюфелем</t>
  </si>
  <si>
    <t>Перец Черри со сливочным сыром и пармезаном</t>
  </si>
  <si>
    <t>Перец Черри со сливочным сыром и сыром Голубая плесень</t>
  </si>
  <si>
    <t>Перец Черри со сливочным сыром и соусом Песто</t>
  </si>
  <si>
    <t>Перец Зелёный со сливочным сыром</t>
  </si>
  <si>
    <r>
      <t xml:space="preserve">Шоколадная паста с лесным орехом </t>
    </r>
    <r>
      <rPr>
        <b/>
        <sz val="10"/>
        <color rgb="FF00B0F0"/>
        <rFont val="Calibri"/>
        <family val="2"/>
        <charset val="204"/>
        <scheme val="minor"/>
      </rPr>
      <t>KOSHER</t>
    </r>
  </si>
  <si>
    <r>
      <t xml:space="preserve">Шоколадно-молочная паста с лесным орехом </t>
    </r>
    <r>
      <rPr>
        <b/>
        <sz val="10"/>
        <color rgb="FF00B0F0"/>
        <rFont val="Calibri"/>
        <family val="2"/>
        <charset val="204"/>
        <scheme val="minor"/>
      </rPr>
      <t>KOSHER</t>
    </r>
  </si>
  <si>
    <r>
      <t xml:space="preserve">Молочно-ореховая паста с лесным орехом (БЕЗ ГЛЮТЕНА) </t>
    </r>
    <r>
      <rPr>
        <b/>
        <sz val="10"/>
        <color rgb="FF00B0F0"/>
        <rFont val="Calibri"/>
        <family val="2"/>
        <charset val="204"/>
        <scheme val="minor"/>
      </rPr>
      <t xml:space="preserve">KOSHER </t>
    </r>
    <r>
      <rPr>
        <b/>
        <sz val="10"/>
        <color rgb="FF00B050"/>
        <rFont val="Calibri"/>
        <family val="2"/>
        <charset val="204"/>
        <scheme val="minor"/>
      </rPr>
      <t>ХАЛЯЛЬ</t>
    </r>
  </si>
  <si>
    <r>
      <t xml:space="preserve">Шоколадная паста ТЁМНЫЙ ШОКОЛАД (БЕЗ ПАЛЬМОВОГО МАСЛА) (БЕЗ ГЛЮТЕНА) </t>
    </r>
    <r>
      <rPr>
        <b/>
        <sz val="10"/>
        <color rgb="FF00B0F0"/>
        <rFont val="Calibri"/>
        <family val="2"/>
        <charset val="204"/>
        <scheme val="minor"/>
      </rPr>
      <t xml:space="preserve">KOSHER </t>
    </r>
    <r>
      <rPr>
        <b/>
        <sz val="10"/>
        <color rgb="FF00B050"/>
        <rFont val="Calibri"/>
        <family val="2"/>
        <charset val="204"/>
        <scheme val="minor"/>
      </rPr>
      <t>ХАЛЯЛЬ</t>
    </r>
  </si>
  <si>
    <r>
      <t xml:space="preserve">Шоколадная паста с лесным орехом (БЕЗ САХАРА) (БЕЗ ГЛЮТЕНА) </t>
    </r>
    <r>
      <rPr>
        <b/>
        <sz val="10"/>
        <color rgb="FF00B0F0"/>
        <rFont val="Calibri"/>
        <family val="2"/>
        <charset val="204"/>
        <scheme val="minor"/>
      </rPr>
      <t xml:space="preserve">KOSHER </t>
    </r>
    <r>
      <rPr>
        <b/>
        <sz val="10"/>
        <color rgb="FF00B050"/>
        <rFont val="Calibri"/>
        <family val="2"/>
        <charset val="204"/>
        <scheme val="minor"/>
      </rPr>
      <t>ХАЛЯЛЬ</t>
    </r>
  </si>
  <si>
    <r>
      <t xml:space="preserve">Шоколадная паста с лесным орехом (Кружка) </t>
    </r>
    <r>
      <rPr>
        <b/>
        <sz val="10"/>
        <color rgb="FF00B0F0"/>
        <rFont val="Calibri"/>
        <family val="2"/>
        <charset val="204"/>
        <scheme val="minor"/>
      </rPr>
      <t>KOSHER</t>
    </r>
  </si>
  <si>
    <r>
      <t xml:space="preserve">Шоколадно-молочная паста с лесным орехом (Кружка) </t>
    </r>
    <r>
      <rPr>
        <b/>
        <sz val="10"/>
        <color rgb="FF00B0F0"/>
        <rFont val="Calibri"/>
        <family val="2"/>
        <charset val="204"/>
        <scheme val="minor"/>
      </rPr>
      <t>KOSHER</t>
    </r>
  </si>
  <si>
    <r>
      <t xml:space="preserve">Шоколадная паста с лесным орехом (Стакан) (БЕЗ ГЛЮТЕНА) </t>
    </r>
    <r>
      <rPr>
        <b/>
        <sz val="10"/>
        <color rgb="FF00B0F0"/>
        <rFont val="Calibri"/>
        <family val="2"/>
        <charset val="204"/>
        <scheme val="minor"/>
      </rPr>
      <t xml:space="preserve">KOSHER </t>
    </r>
    <r>
      <rPr>
        <b/>
        <sz val="10"/>
        <color rgb="FF00B050"/>
        <rFont val="Calibri"/>
        <family val="2"/>
        <charset val="204"/>
        <scheme val="minor"/>
      </rPr>
      <t>ХАЛЯЛЬ</t>
    </r>
  </si>
  <si>
    <r>
      <t xml:space="preserve">Шоколадно-молочная паста с лесным орехом (Стакан) (БЕЗ ГЛЮТЕНА) </t>
    </r>
    <r>
      <rPr>
        <b/>
        <sz val="10"/>
        <color rgb="FF00B0F0"/>
        <rFont val="Calibri"/>
        <family val="2"/>
        <charset val="204"/>
        <scheme val="minor"/>
      </rPr>
      <t xml:space="preserve">KOSHER </t>
    </r>
    <r>
      <rPr>
        <b/>
        <sz val="10"/>
        <color rgb="FF00B050"/>
        <rFont val="Calibri"/>
        <family val="2"/>
        <charset val="204"/>
        <scheme val="minor"/>
      </rPr>
      <t>ХАЛЯЛЬ</t>
    </r>
  </si>
  <si>
    <r>
      <t xml:space="preserve">Бальзамический уксус из Модены 4 года </t>
    </r>
    <r>
      <rPr>
        <b/>
        <sz val="10"/>
        <color rgb="FF00B050"/>
        <rFont val="Calibri"/>
        <family val="2"/>
        <charset val="204"/>
        <scheme val="minor"/>
      </rPr>
      <t>ORGANIC</t>
    </r>
  </si>
  <si>
    <r>
      <t xml:space="preserve">Бальзамический уксус из Модены FRANCOBOLLO 2 года </t>
    </r>
    <r>
      <rPr>
        <b/>
        <sz val="10"/>
        <color rgb="FF00B050"/>
        <rFont val="Calibri"/>
        <family val="2"/>
        <charset val="204"/>
        <scheme val="minor"/>
      </rPr>
      <t>ORGANIC</t>
    </r>
  </si>
  <si>
    <r>
      <t xml:space="preserve">Бальзамический уксус из Модены FRANCOBOLLO 6 лет </t>
    </r>
    <r>
      <rPr>
        <b/>
        <sz val="10"/>
        <color rgb="FF00B050"/>
        <rFont val="Calibri"/>
        <family val="2"/>
        <charset val="204"/>
        <scheme val="minor"/>
      </rPr>
      <t>ORGANIC</t>
    </r>
  </si>
  <si>
    <r>
      <t xml:space="preserve">Бальзамический уксус из Модены FRANCOBOLLO 10 лет </t>
    </r>
    <r>
      <rPr>
        <b/>
        <sz val="10"/>
        <color rgb="FF00B050"/>
        <rFont val="Calibri"/>
        <family val="2"/>
        <charset val="204"/>
        <scheme val="minor"/>
      </rPr>
      <t>ORGANIC</t>
    </r>
  </si>
  <si>
    <t>Традиционный бальзамический уксус из Модены PDO 15 лет</t>
  </si>
  <si>
    <t>Бальзамический соус NOBILE 12 лет</t>
  </si>
  <si>
    <t>Бальзамический уксус из Модены PGI 6 лет</t>
  </si>
  <si>
    <t>Бальзамический соус FINE 5 лет</t>
  </si>
  <si>
    <t>Белый бальзамический соус 5 лет</t>
  </si>
  <si>
    <t>Белый бальзамический соус с перцем Чили 4 года</t>
  </si>
  <si>
    <t>Белый бальзамический соус с малиной 4 года</t>
  </si>
  <si>
    <t>Белый бальзамический соус с чесноком 4 года</t>
  </si>
  <si>
    <t>Коллекция CALAMAIO: Бальзамический соус 6 лет + Белый бальзамический соус</t>
  </si>
  <si>
    <t>Коллекция HEARTS: Бальзамический соус 5 лет + Белый бальзамический соус</t>
  </si>
  <si>
    <t>Бальзамический уксус из Модены PGI 2 года</t>
  </si>
  <si>
    <t>Белый винный уксус 2 года (из винограда сорта Треббьяно)</t>
  </si>
  <si>
    <t>Красный винный уксус 2 года (из винограда сорта Ламбруско)</t>
  </si>
  <si>
    <t>Бальзамический соус с перцем Чили 5 лет</t>
  </si>
  <si>
    <t>Бальзамический соус с чесноком 5 лет</t>
  </si>
  <si>
    <t>Бальзамический соус с финиками 5 лет</t>
  </si>
  <si>
    <t>Бальзамический соус с малиной 5 лет</t>
  </si>
  <si>
    <t>Бальзамический соус с вишней 5 лет</t>
  </si>
  <si>
    <t>Бальзамический крем с клубникой</t>
  </si>
  <si>
    <t>Оливки Зелёные S. MAMMOTH с чесноком и красным перцем</t>
  </si>
  <si>
    <t>Оливки Зелёные без косточек S.S. MAMMOTH  (70-90) (сухой вес - 2кг)</t>
  </si>
  <si>
    <t>Оливки Зелёные без косточек S.S. MAMMOTH  (70-90) (сухой вес - 4,5кг)</t>
  </si>
  <si>
    <t>Оливки Каламата S.COLOSSAL (111-120) (сухой вес - 2,5кг)</t>
  </si>
  <si>
    <t>F008</t>
  </si>
  <si>
    <t>F009</t>
  </si>
  <si>
    <t>F101</t>
  </si>
  <si>
    <t>F102</t>
  </si>
  <si>
    <t>Кофе, Италия</t>
  </si>
  <si>
    <t>CF044</t>
  </si>
  <si>
    <t>Golden Brasil Coffee</t>
  </si>
  <si>
    <t>CF002</t>
  </si>
  <si>
    <t>CF011</t>
  </si>
  <si>
    <t>Arditi</t>
  </si>
  <si>
    <t>CF112M</t>
  </si>
  <si>
    <t>Alunni</t>
  </si>
  <si>
    <t>CF113N</t>
  </si>
  <si>
    <t>CF122</t>
  </si>
  <si>
    <t>L1361</t>
  </si>
  <si>
    <t>L1351</t>
  </si>
  <si>
    <t>A414</t>
  </si>
  <si>
    <t>5200101417508</t>
  </si>
  <si>
    <t>8033162864205</t>
  </si>
  <si>
    <t>64205</t>
  </si>
  <si>
    <t>Песто Россо</t>
  </si>
  <si>
    <t>8033162328851</t>
  </si>
  <si>
    <t>28851</t>
  </si>
  <si>
    <t>Средиземноморские закуски, Россия</t>
  </si>
  <si>
    <t>Амига</t>
  </si>
  <si>
    <t>4678599320593</t>
  </si>
  <si>
    <t>AM201</t>
  </si>
  <si>
    <t>4678599320586</t>
  </si>
  <si>
    <t>AM202</t>
  </si>
  <si>
    <t>4678599320609</t>
  </si>
  <si>
    <t>AM203</t>
  </si>
  <si>
    <t>4678599320579</t>
  </si>
  <si>
    <t>AM204</t>
  </si>
  <si>
    <t>4678599320623</t>
  </si>
  <si>
    <t>AM205</t>
  </si>
  <si>
    <t>4678599320630</t>
  </si>
  <si>
    <t>AM206</t>
  </si>
  <si>
    <t>4678599320647</t>
  </si>
  <si>
    <t>AM207</t>
  </si>
  <si>
    <t>4678599320654</t>
  </si>
  <si>
    <t>AM208</t>
  </si>
  <si>
    <t>Оливки с розмарином и чесноком в карри (сухой вес - 150гр)</t>
  </si>
  <si>
    <t>Оливки, томат и сыр для салатов (сухой вес - 150гр)</t>
  </si>
  <si>
    <t>Оливки с лимоном и чесноком (сухой вес - 150гр)</t>
  </si>
  <si>
    <t>Смесь оливок с мятой и апельсином (сухой вес - 150гр)</t>
  </si>
  <si>
    <t>Оливки с розмарином и чесноком в карри (сухой вес - 1000гр)</t>
  </si>
  <si>
    <t>Оливки, томат и сыр для салатов (сухой вес - 1000гр)</t>
  </si>
  <si>
    <t>Оливки с лимоном и чесноком (сухой вес - 1000гр)</t>
  </si>
  <si>
    <t>Смесь оливок с мятой и апельсином (сухой вес - 1000гр)</t>
  </si>
  <si>
    <t>Снэки, Россия</t>
  </si>
  <si>
    <t>100г, пластик</t>
  </si>
  <si>
    <t>4603725857780</t>
  </si>
  <si>
    <t>AM311</t>
  </si>
  <si>
    <t>4603725857766</t>
  </si>
  <si>
    <t>AM312</t>
  </si>
  <si>
    <t>4603725857773</t>
  </si>
  <si>
    <t>AM313</t>
  </si>
  <si>
    <t>4603725857797</t>
  </si>
  <si>
    <t>AM314</t>
  </si>
  <si>
    <t>Помидоры вяленые с луком</t>
  </si>
  <si>
    <t>Помидоры вяленые с грецким орехом</t>
  </si>
  <si>
    <t>Помидоры вяленые с сыром</t>
  </si>
  <si>
    <t>Помидоры вяленые с трюфелем</t>
  </si>
  <si>
    <t>B111</t>
  </si>
  <si>
    <t>Оливки Зелёные нарезанные (сухой вес - 2кг)</t>
  </si>
  <si>
    <t>Оливки Чёрные нарезанные (сухой вес - 2кг)</t>
  </si>
  <si>
    <t>Оливки Зелёные S. MAMMOTH с миндалём</t>
  </si>
  <si>
    <t xml:space="preserve">Кофе в зёрнах "Golden Excelso" (80% Арабика + 20% Робуста) </t>
  </si>
  <si>
    <r>
      <t xml:space="preserve">Кофе в зёрнах "Golden Brown" (60% Арабика + 40% Робуста) </t>
    </r>
    <r>
      <rPr>
        <b/>
        <sz val="10"/>
        <color rgb="FF00B050"/>
        <rFont val="Calibri"/>
        <family val="2"/>
        <charset val="204"/>
        <scheme val="minor"/>
      </rPr>
      <t>ХАЛЯЛЬ</t>
    </r>
  </si>
  <si>
    <r>
      <t>Кофе в зёрнах "Espresso Arabica" (100% Арабика)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rgb="FF00B050"/>
        <rFont val="Calibri"/>
        <family val="2"/>
        <charset val="204"/>
        <scheme val="minor"/>
      </rPr>
      <t>ХАЛЯЛЬ</t>
    </r>
  </si>
  <si>
    <t>Кофе в зёрнах "Camillo" (100% Арабика)</t>
  </si>
  <si>
    <t>Кофе в зёрнах "Luigina" (90% Арабика + 10% Робуста)</t>
  </si>
  <si>
    <t>Кофе в зёрнах "Tradizione" (80% Арабика + 20% Робуста)</t>
  </si>
  <si>
    <t>G125</t>
  </si>
  <si>
    <t>G128</t>
  </si>
  <si>
    <r>
      <t xml:space="preserve">Бальзамический уксус из Модены 12 лет </t>
    </r>
    <r>
      <rPr>
        <b/>
        <sz val="10"/>
        <color rgb="FFFF0000"/>
        <rFont val="Calibri"/>
        <family val="2"/>
        <charset val="204"/>
        <scheme val="minor"/>
      </rPr>
      <t>NEW</t>
    </r>
  </si>
  <si>
    <r>
      <t xml:space="preserve">Бальзамический уксус из Модены 15 лет </t>
    </r>
    <r>
      <rPr>
        <b/>
        <sz val="10"/>
        <color rgb="FFFF0000"/>
        <rFont val="Calibri"/>
        <family val="2"/>
        <charset val="204"/>
        <scheme val="minor"/>
      </rPr>
      <t>NEW</t>
    </r>
  </si>
  <si>
    <t>8033378343044</t>
  </si>
  <si>
    <t>8033378343754</t>
  </si>
  <si>
    <t>G350</t>
  </si>
  <si>
    <t>G360</t>
  </si>
  <si>
    <t>G370</t>
  </si>
  <si>
    <r>
      <t xml:space="preserve">Бальзамический соус L'ECCELENZA 20 лет </t>
    </r>
    <r>
      <rPr>
        <b/>
        <sz val="10"/>
        <color rgb="FFFF0000"/>
        <rFont val="Calibri"/>
        <family val="2"/>
        <charset val="204"/>
        <scheme val="minor"/>
      </rPr>
      <t>NEW</t>
    </r>
  </si>
  <si>
    <r>
      <t xml:space="preserve">Бальзамический соус RISERVA ARGENTO 50 лет </t>
    </r>
    <r>
      <rPr>
        <b/>
        <sz val="10"/>
        <color rgb="FFFF0000"/>
        <rFont val="Calibri"/>
        <family val="2"/>
        <charset val="204"/>
        <scheme val="minor"/>
      </rPr>
      <t>NEW</t>
    </r>
  </si>
  <si>
    <r>
      <t xml:space="preserve">Бальзамический соус PATRIARCA 30 лет </t>
    </r>
    <r>
      <rPr>
        <b/>
        <sz val="10"/>
        <color rgb="FFFF0000"/>
        <rFont val="Calibri"/>
        <family val="2"/>
        <charset val="204"/>
        <scheme val="minor"/>
      </rPr>
      <t>NEW</t>
    </r>
  </si>
  <si>
    <t>G4751</t>
  </si>
  <si>
    <t>8053676824212</t>
  </si>
  <si>
    <r>
      <t xml:space="preserve">Белый бальзамический соус </t>
    </r>
    <r>
      <rPr>
        <b/>
        <sz val="10"/>
        <color rgb="FFFF0000"/>
        <rFont val="Calibri"/>
        <family val="2"/>
        <charset val="204"/>
        <scheme val="minor"/>
      </rPr>
      <t>NEW</t>
    </r>
  </si>
  <si>
    <t>G4798</t>
  </si>
  <si>
    <t>G4800</t>
  </si>
  <si>
    <t>G4805</t>
  </si>
  <si>
    <t>G4812</t>
  </si>
  <si>
    <t>G4817</t>
  </si>
  <si>
    <t>8033378342979</t>
  </si>
  <si>
    <t>8033378343976</t>
  </si>
  <si>
    <t>8053676821563</t>
  </si>
  <si>
    <t>8053676822201</t>
  </si>
  <si>
    <t>8053676822218</t>
  </si>
  <si>
    <r>
      <t xml:space="preserve">Бальзамический уксус из Модены PGI 2 года PINK </t>
    </r>
    <r>
      <rPr>
        <b/>
        <sz val="10"/>
        <color rgb="FFFF0000"/>
        <rFont val="Calibri"/>
        <family val="2"/>
        <charset val="204"/>
        <scheme val="minor"/>
      </rPr>
      <t>NEW</t>
    </r>
  </si>
  <si>
    <r>
      <t xml:space="preserve">Бальзамический уксус из Модены PGI 4 года BLUE </t>
    </r>
    <r>
      <rPr>
        <b/>
        <sz val="10"/>
        <color rgb="FFFF0000"/>
        <rFont val="Calibri"/>
        <family val="2"/>
        <charset val="204"/>
        <scheme val="minor"/>
      </rPr>
      <t>NEW</t>
    </r>
  </si>
  <si>
    <r>
      <t xml:space="preserve">Бальзамический уксус из Модены PGI 6 лет GREEN </t>
    </r>
    <r>
      <rPr>
        <b/>
        <sz val="10"/>
        <color rgb="FFFF0000"/>
        <rFont val="Calibri"/>
        <family val="2"/>
        <charset val="204"/>
        <scheme val="minor"/>
      </rPr>
      <t>NEW</t>
    </r>
  </si>
  <si>
    <r>
      <t xml:space="preserve">Бальзамический уксус из Модены PGI 8 лет RED </t>
    </r>
    <r>
      <rPr>
        <b/>
        <sz val="10"/>
        <color rgb="FFFF0000"/>
        <rFont val="Calibri"/>
        <family val="2"/>
        <charset val="204"/>
        <scheme val="minor"/>
      </rPr>
      <t>NEW</t>
    </r>
  </si>
  <si>
    <r>
      <t xml:space="preserve">Бальзамический уксус из Модены PGI 10 лет SILVER </t>
    </r>
    <r>
      <rPr>
        <b/>
        <sz val="10"/>
        <color rgb="FFFF0000"/>
        <rFont val="Calibri"/>
        <family val="2"/>
        <charset val="204"/>
        <scheme val="minor"/>
      </rPr>
      <t>NEW</t>
    </r>
  </si>
  <si>
    <t>l226</t>
  </si>
  <si>
    <t>8033378349985</t>
  </si>
  <si>
    <r>
      <t xml:space="preserve">Бальзамический соус BIANCO 5 лет </t>
    </r>
    <r>
      <rPr>
        <b/>
        <sz val="10"/>
        <color rgb="FFFF0000"/>
        <rFont val="Calibri"/>
        <family val="2"/>
        <charset val="204"/>
        <scheme val="minor"/>
      </rPr>
      <t>NEW</t>
    </r>
  </si>
  <si>
    <t>L818</t>
  </si>
  <si>
    <t>8033378341149</t>
  </si>
  <si>
    <r>
      <t xml:space="preserve">Бальзамический крем 6 лет </t>
    </r>
    <r>
      <rPr>
        <b/>
        <sz val="10"/>
        <color rgb="FFFF0000"/>
        <rFont val="Calibri"/>
        <family val="2"/>
        <charset val="204"/>
        <scheme val="minor"/>
      </rPr>
      <t>NEW</t>
    </r>
  </si>
  <si>
    <t>L460</t>
  </si>
  <si>
    <t>8053677441135</t>
  </si>
  <si>
    <r>
      <t xml:space="preserve">Белый бальзамический соус с лимоном и имбирём 4 года </t>
    </r>
    <r>
      <rPr>
        <b/>
        <sz val="10"/>
        <color rgb="FFFF0000"/>
        <rFont val="Calibri"/>
        <family val="2"/>
        <charset val="204"/>
        <scheme val="minor"/>
      </rPr>
      <t>NEW</t>
    </r>
  </si>
  <si>
    <t>C3508</t>
  </si>
  <si>
    <r>
      <t xml:space="preserve">Бальзамический соус с белым трюфелем 10 лет </t>
    </r>
    <r>
      <rPr>
        <b/>
        <sz val="10"/>
        <color rgb="FFFF0000"/>
        <rFont val="Calibri"/>
        <family val="2"/>
        <charset val="204"/>
        <scheme val="minor"/>
      </rPr>
      <t>NEW</t>
    </r>
  </si>
  <si>
    <t>C3520</t>
  </si>
  <si>
    <r>
      <t>Белый бальзамический соус с белым трюфелем 5 лет</t>
    </r>
    <r>
      <rPr>
        <b/>
        <sz val="10"/>
        <color rgb="FFFF0000"/>
        <rFont val="Calibri"/>
        <family val="2"/>
        <charset val="204"/>
        <scheme val="minor"/>
      </rPr>
      <t xml:space="preserve"> NEW</t>
    </r>
  </si>
  <si>
    <r>
      <t xml:space="preserve">Бальзамический крем с белым трюфелем </t>
    </r>
    <r>
      <rPr>
        <b/>
        <sz val="10"/>
        <color rgb="FFFF0000"/>
        <rFont val="Calibri"/>
        <family val="2"/>
        <charset val="204"/>
        <scheme val="minor"/>
      </rPr>
      <t>NEW</t>
    </r>
  </si>
  <si>
    <t>C3555</t>
  </si>
  <si>
    <t>8053677445454</t>
  </si>
  <si>
    <t>8053677445461</t>
  </si>
  <si>
    <t>8053677445423</t>
  </si>
  <si>
    <r>
      <t xml:space="preserve">Белый бальзамический соус с шафраном </t>
    </r>
    <r>
      <rPr>
        <b/>
        <sz val="10"/>
        <color rgb="FFFF0000"/>
        <rFont val="Calibri"/>
        <family val="2"/>
        <charset val="204"/>
        <scheme val="minor"/>
      </rPr>
      <t>NEW</t>
    </r>
  </si>
  <si>
    <r>
      <t xml:space="preserve">Белый бальзамический соус с гранатом </t>
    </r>
    <r>
      <rPr>
        <b/>
        <sz val="10"/>
        <color rgb="FFFF0000"/>
        <rFont val="Calibri"/>
        <family val="2"/>
        <charset val="204"/>
        <scheme val="minor"/>
      </rPr>
      <t>NEW</t>
    </r>
  </si>
  <si>
    <r>
      <t xml:space="preserve">Белый бальзамический соус с лимоном </t>
    </r>
    <r>
      <rPr>
        <b/>
        <sz val="10"/>
        <color rgb="FFFF0000"/>
        <rFont val="Calibri"/>
        <family val="2"/>
        <charset val="204"/>
        <scheme val="minor"/>
      </rPr>
      <t>NEW</t>
    </r>
  </si>
  <si>
    <r>
      <t xml:space="preserve">Белый бальзамический соус с фисташками </t>
    </r>
    <r>
      <rPr>
        <b/>
        <sz val="10"/>
        <color rgb="FFFF0000"/>
        <rFont val="Calibri"/>
        <family val="2"/>
        <charset val="204"/>
        <scheme val="minor"/>
      </rPr>
      <t>NEW</t>
    </r>
  </si>
  <si>
    <r>
      <t xml:space="preserve">Белый бальзамический соус с кислой вишней </t>
    </r>
    <r>
      <rPr>
        <b/>
        <sz val="10"/>
        <color rgb="FFFF0000"/>
        <rFont val="Calibri"/>
        <family val="2"/>
        <charset val="204"/>
        <scheme val="minor"/>
      </rPr>
      <t>NEW</t>
    </r>
  </si>
  <si>
    <t>8053677445911</t>
  </si>
  <si>
    <t>8053677445928</t>
  </si>
  <si>
    <t>8053677445935</t>
  </si>
  <si>
    <t>8053677445942</t>
  </si>
  <si>
    <t>8053677445966</t>
  </si>
  <si>
    <t>C0942</t>
  </si>
  <si>
    <t>C0960</t>
  </si>
  <si>
    <r>
      <t xml:space="preserve">Бальзамический крем с шафраном </t>
    </r>
    <r>
      <rPr>
        <b/>
        <sz val="10"/>
        <color rgb="FFFF0000"/>
        <rFont val="Calibri"/>
        <family val="2"/>
        <charset val="204"/>
        <scheme val="minor"/>
      </rPr>
      <t>NEW</t>
    </r>
  </si>
  <si>
    <r>
      <t xml:space="preserve">Бальзамический крем с фисташками </t>
    </r>
    <r>
      <rPr>
        <b/>
        <sz val="10"/>
        <color rgb="FFFF0000"/>
        <rFont val="Calibri"/>
        <family val="2"/>
        <charset val="204"/>
        <scheme val="minor"/>
      </rPr>
      <t>NEW</t>
    </r>
  </si>
  <si>
    <t>8053676822959</t>
  </si>
  <si>
    <t>8053677445898</t>
  </si>
  <si>
    <t>C4410</t>
  </si>
  <si>
    <t>8053677440718</t>
  </si>
  <si>
    <r>
      <t xml:space="preserve">Бальзамический уксус из Модены PGI 6 лет </t>
    </r>
    <r>
      <rPr>
        <b/>
        <sz val="10"/>
        <color rgb="FFFF0000"/>
        <rFont val="Calibri"/>
        <family val="2"/>
        <charset val="204"/>
        <scheme val="minor"/>
      </rPr>
      <t>NEW</t>
    </r>
  </si>
  <si>
    <t>P205</t>
  </si>
  <si>
    <r>
      <t xml:space="preserve">Перец Жёлтый Медовый (размер большой - 30-60мм) </t>
    </r>
    <r>
      <rPr>
        <b/>
        <sz val="10"/>
        <color rgb="FFFF0000"/>
        <rFont val="Calibri"/>
        <family val="2"/>
        <charset val="204"/>
        <scheme val="minor"/>
      </rPr>
      <t>HoReCa</t>
    </r>
    <r>
      <rPr>
        <sz val="10"/>
        <color theme="1"/>
        <rFont val="Calibri"/>
        <family val="2"/>
        <charset val="204"/>
        <scheme val="minor"/>
      </rPr>
      <t xml:space="preserve"> (сухой вес 1,8кг)</t>
    </r>
  </si>
  <si>
    <t>P204/1</t>
  </si>
  <si>
    <r>
      <t xml:space="preserve">Перец Черри Оранжевый (размер средний - 30-35мм) </t>
    </r>
    <r>
      <rPr>
        <b/>
        <sz val="10"/>
        <color rgb="FFFF0000"/>
        <rFont val="Calibri"/>
        <family val="2"/>
        <charset val="204"/>
        <scheme val="minor"/>
      </rPr>
      <t>HoReCa</t>
    </r>
    <r>
      <rPr>
        <sz val="10"/>
        <color theme="1"/>
        <rFont val="Calibri"/>
        <family val="2"/>
        <charset val="204"/>
        <scheme val="minor"/>
      </rPr>
      <t xml:space="preserve"> (сухой вес 1,8кг)</t>
    </r>
  </si>
  <si>
    <t>P206</t>
  </si>
  <si>
    <r>
      <t xml:space="preserve">Перец Зелёный Медовый (размер большой - 30-60мм) </t>
    </r>
    <r>
      <rPr>
        <b/>
        <sz val="10"/>
        <color rgb="FFFF0000"/>
        <rFont val="Calibri"/>
        <family val="2"/>
        <charset val="204"/>
        <scheme val="minor"/>
      </rPr>
      <t>HoReCa</t>
    </r>
    <r>
      <rPr>
        <sz val="10"/>
        <color theme="1"/>
        <rFont val="Calibri"/>
        <family val="2"/>
        <charset val="204"/>
        <scheme val="minor"/>
      </rPr>
      <t xml:space="preserve"> (сухой вес 1,8кг)</t>
    </r>
  </si>
  <si>
    <t>P204/2</t>
  </si>
  <si>
    <r>
      <t xml:space="preserve">Перец Черри Жёлтый (размер большой - 35-43мм) </t>
    </r>
    <r>
      <rPr>
        <b/>
        <sz val="10"/>
        <color rgb="FFFF0000"/>
        <rFont val="Calibri"/>
        <family val="2"/>
        <charset val="204"/>
        <scheme val="minor"/>
      </rPr>
      <t>HoReCa</t>
    </r>
    <r>
      <rPr>
        <sz val="10"/>
        <color theme="1"/>
        <rFont val="Calibri"/>
        <family val="2"/>
        <charset val="204"/>
        <scheme val="minor"/>
      </rPr>
      <t xml:space="preserve"> (сухой вес 1,8кг)</t>
    </r>
  </si>
  <si>
    <t>P207</t>
  </si>
  <si>
    <r>
      <t xml:space="preserve">Перец Оранжевый Медовый (размер очень большой - 60-90мм) </t>
    </r>
    <r>
      <rPr>
        <b/>
        <sz val="10"/>
        <color rgb="FFFF0000"/>
        <rFont val="Calibri"/>
        <family val="2"/>
        <charset val="204"/>
        <scheme val="minor"/>
      </rPr>
      <t>HoReCa</t>
    </r>
    <r>
      <rPr>
        <sz val="10"/>
        <color theme="1"/>
        <rFont val="Calibri"/>
        <family val="2"/>
        <charset val="204"/>
        <scheme val="minor"/>
      </rPr>
      <t xml:space="preserve"> (сухой вес 1,8кг)</t>
    </r>
  </si>
  <si>
    <r>
      <t>Красный перец жареный</t>
    </r>
    <r>
      <rPr>
        <b/>
        <sz val="10"/>
        <color rgb="FFFF0000"/>
        <rFont val="Calibri"/>
        <family val="2"/>
        <charset val="204"/>
        <scheme val="minor"/>
      </rPr>
      <t xml:space="preserve"> HoReCa</t>
    </r>
    <r>
      <rPr>
        <sz val="10"/>
        <color rgb="FFFF000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(сухой вес 2,6кг)</t>
    </r>
  </si>
  <si>
    <t>PONS211</t>
  </si>
  <si>
    <r>
      <t xml:space="preserve">Масло из виноградных косточек  (рафинированное, для жарки) </t>
    </r>
    <r>
      <rPr>
        <b/>
        <sz val="10"/>
        <color rgb="FF00B050"/>
        <rFont val="Calibri"/>
        <family val="2"/>
        <charset val="204"/>
        <scheme val="minor"/>
      </rPr>
      <t>KOSHER</t>
    </r>
  </si>
  <si>
    <r>
      <t xml:space="preserve">Оливковое масло Экстра Вирджин ТРАДИЦИОННОЕ </t>
    </r>
    <r>
      <rPr>
        <b/>
        <sz val="10"/>
        <color rgb="FF00B050"/>
        <rFont val="Calibri"/>
        <family val="2"/>
        <charset val="204"/>
        <scheme val="minor"/>
      </rPr>
      <t>KOSHER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NEW</t>
    </r>
  </si>
  <si>
    <t>PONS212</t>
  </si>
  <si>
    <r>
      <t xml:space="preserve">Оливковое масло Экстра Вирджин </t>
    </r>
    <r>
      <rPr>
        <b/>
        <sz val="10"/>
        <color rgb="FF00B050"/>
        <rFont val="Calibri"/>
        <family val="2"/>
        <charset val="204"/>
        <scheme val="minor"/>
      </rPr>
      <t>ORGANIC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B050"/>
        <rFont val="Calibri"/>
        <family val="2"/>
        <charset val="204"/>
        <scheme val="minor"/>
      </rPr>
      <t>KOSHER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NEW</t>
    </r>
  </si>
  <si>
    <t>PONS213</t>
  </si>
  <si>
    <t>8429671350061</t>
  </si>
  <si>
    <t>8429671350115</t>
  </si>
  <si>
    <t>8429671350276</t>
  </si>
  <si>
    <t>Bella Contadina ИТАЛИЯ</t>
  </si>
  <si>
    <t>8033162864588</t>
  </si>
  <si>
    <t>64588</t>
  </si>
  <si>
    <r>
      <t xml:space="preserve">Ассорти оливок (Белла ди Чериньола гигант, Сицилиана, Термите ди Битетто, Каламата, Паранцана, Леччино, Халкидики, Нисуаа) </t>
    </r>
    <r>
      <rPr>
        <b/>
        <sz val="10"/>
        <color rgb="FFFF0000"/>
        <rFont val="Calibri"/>
        <family val="2"/>
        <charset val="204"/>
        <scheme val="minor"/>
      </rPr>
      <t>NEW</t>
    </r>
  </si>
  <si>
    <t>A004</t>
  </si>
  <si>
    <r>
      <t xml:space="preserve">Оливковое масло Помас (рафинированное, для жарки)     </t>
    </r>
    <r>
      <rPr>
        <b/>
        <sz val="10"/>
        <color theme="1"/>
        <rFont val="Calibri"/>
        <family val="2"/>
        <charset val="204"/>
        <scheme val="minor"/>
      </rPr>
      <t xml:space="preserve">   </t>
    </r>
    <r>
      <rPr>
        <sz val="10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(с добавлением 5% Экстра Вирджин) </t>
    </r>
    <r>
      <rPr>
        <b/>
        <sz val="10"/>
        <color rgb="FFFF0000"/>
        <rFont val="Calibri"/>
        <family val="2"/>
        <charset val="204"/>
        <scheme val="minor"/>
      </rPr>
      <t>NEW</t>
    </r>
  </si>
  <si>
    <t>5л, пластик</t>
  </si>
  <si>
    <t>C474802</t>
  </si>
  <si>
    <t>C474804</t>
  </si>
  <si>
    <t>C474806</t>
  </si>
  <si>
    <t>C474808</t>
  </si>
  <si>
    <t>С474812</t>
  </si>
  <si>
    <r>
      <t xml:space="preserve">Оливки Белла ди Чериньола (Изумрудные) ГИГАНТ (сухой вес - 2,4кг) </t>
    </r>
    <r>
      <rPr>
        <b/>
        <sz val="10"/>
        <color rgb="FFFF0000"/>
        <rFont val="Calibri"/>
        <family val="2"/>
        <charset val="204"/>
        <scheme val="minor"/>
      </rPr>
      <t>NEW</t>
    </r>
  </si>
  <si>
    <t>4 250мл, жесть</t>
  </si>
  <si>
    <t>Томаты очищенные в собственном соку (целые)</t>
  </si>
  <si>
    <t>400г, жесть</t>
  </si>
  <si>
    <r>
      <t xml:space="preserve">Divella                </t>
    </r>
    <r>
      <rPr>
        <b/>
        <sz val="10"/>
        <color theme="9"/>
        <rFont val="Calibri"/>
        <family val="2"/>
        <charset val="204"/>
        <scheme val="minor"/>
      </rPr>
      <t>ИТАЛИЯ</t>
    </r>
  </si>
  <si>
    <t>8005121006124</t>
  </si>
  <si>
    <t>06124</t>
  </si>
  <si>
    <t>Томаты нарезанные в собственном соку (кубиками)</t>
  </si>
  <si>
    <t>8005121006339</t>
  </si>
  <si>
    <t>06339</t>
  </si>
  <si>
    <t>с 01.02.2022</t>
  </si>
  <si>
    <t>Прайс-лист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</si>
</sst>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р.&quot;;\-#,##0.00\ &quot;р.&quot;"/>
    <numFmt numFmtId="165" formatCode="#,##0.00\ &quot;р.&quot;"/>
    <numFmt numFmtId="166" formatCode="#,##0.00&quot;р.&quot;"/>
  </numFmts>
  <fonts count="26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5" tint="-0.249977111117893"/>
      <name val="Calibri"/>
      <family val="2"/>
      <charset val="204"/>
      <scheme val="minor"/>
    </font>
    <font>
      <b/>
      <sz val="10"/>
      <color rgb="FF00B050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4"/>
      <color theme="6" tint="-0.49998474074526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9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3" tint="-0.249977111117893"/>
      <name val="Calibri"/>
      <family val="2"/>
      <charset val="204"/>
      <scheme val="minor"/>
    </font>
    <font>
      <b/>
      <sz val="20"/>
      <color rgb="FF0070C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9"/>
      <name val="Calibri"/>
      <family val="2"/>
      <charset val="204"/>
      <scheme val="minor"/>
    </font>
    <font>
      <b/>
      <sz val="14"/>
      <color theme="9" tint="-0.249977111117893"/>
      <name val="Calibri"/>
      <family val="2"/>
      <charset val="204"/>
      <scheme val="minor"/>
    </font>
    <font>
      <b/>
      <sz val="20"/>
      <color rgb="FF00B050"/>
      <name val="Calibri (Основной текст)_x0000_"/>
      <charset val="204"/>
    </font>
    <font>
      <b/>
      <sz val="10"/>
      <color rgb="FF00B0F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/>
  </cellStyleXfs>
  <cellXfs count="19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3" fontId="2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left" vertical="center"/>
      <protection hidden="1"/>
    </xf>
    <xf numFmtId="1" fontId="1" fillId="0" borderId="1" xfId="0" applyNumberFormat="1" applyFont="1" applyBorder="1" applyAlignment="1" applyProtection="1">
      <alignment horizontal="center" vertical="center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49" fontId="1" fillId="0" borderId="1" xfId="0" applyNumberFormat="1" applyFont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3" fontId="8" fillId="0" borderId="1" xfId="0" applyNumberFormat="1" applyFont="1" applyBorder="1" applyAlignment="1" applyProtection="1">
      <alignment horizontal="center" vertical="center"/>
      <protection hidden="1"/>
    </xf>
    <xf numFmtId="165" fontId="8" fillId="0" borderId="1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3" fontId="2" fillId="0" borderId="0" xfId="0" applyNumberFormat="1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right" vertical="center"/>
      <protection hidden="1"/>
    </xf>
    <xf numFmtId="0" fontId="9" fillId="0" borderId="0" xfId="0" quotePrefix="1" applyFont="1" applyAlignment="1" applyProtection="1">
      <alignment horizontal="left" vertical="center"/>
      <protection hidden="1"/>
    </xf>
    <xf numFmtId="0" fontId="9" fillId="0" borderId="0" xfId="0" applyFont="1" applyAlignment="1" applyProtection="1">
      <alignment horizontal="left" vertical="center"/>
      <protection hidden="1"/>
    </xf>
    <xf numFmtId="165" fontId="12" fillId="0" borderId="1" xfId="0" applyNumberFormat="1" applyFont="1" applyBorder="1" applyAlignment="1" applyProtection="1">
      <alignment horizontal="center" vertical="center" wrapText="1"/>
      <protection hidden="1"/>
    </xf>
    <xf numFmtId="165" fontId="12" fillId="0" borderId="1" xfId="0" applyNumberFormat="1" applyFont="1" applyBorder="1" applyAlignment="1" applyProtection="1">
      <alignment horizontal="right" vertical="center"/>
      <protection hidden="1"/>
    </xf>
    <xf numFmtId="165" fontId="12" fillId="0" borderId="0" xfId="0" applyNumberFormat="1" applyFont="1" applyAlignment="1" applyProtection="1">
      <alignment horizontal="right" vertical="center"/>
      <protection hidden="1"/>
    </xf>
    <xf numFmtId="49" fontId="13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164" fontId="1" fillId="3" borderId="5" xfId="0" applyNumberFormat="1" applyFont="1" applyFill="1" applyBorder="1" applyAlignment="1" applyProtection="1">
      <alignment horizontal="right" vertical="center"/>
      <protection hidden="1"/>
    </xf>
    <xf numFmtId="0" fontId="2" fillId="3" borderId="5" xfId="0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vertical="center"/>
      <protection hidden="1"/>
    </xf>
    <xf numFmtId="3" fontId="2" fillId="3" borderId="4" xfId="0" applyNumberFormat="1" applyFont="1" applyFill="1" applyBorder="1" applyAlignment="1" applyProtection="1">
      <alignment horizontal="center" vertical="center"/>
      <protection locked="0" hidden="1"/>
    </xf>
    <xf numFmtId="3" fontId="2" fillId="2" borderId="1" xfId="0" applyNumberFormat="1" applyFont="1" applyFill="1" applyBorder="1" applyAlignment="1" applyProtection="1">
      <alignment horizontal="center" vertical="center"/>
      <protection locked="0" hidden="1"/>
    </xf>
    <xf numFmtId="3" fontId="2" fillId="2" borderId="6" xfId="0" applyNumberFormat="1" applyFont="1" applyFill="1" applyBorder="1" applyAlignment="1" applyProtection="1">
      <alignment horizontal="center" vertical="center"/>
      <protection locked="0" hidden="1"/>
    </xf>
    <xf numFmtId="3" fontId="2" fillId="2" borderId="8" xfId="0" applyNumberFormat="1" applyFont="1" applyFill="1" applyBorder="1" applyAlignment="1" applyProtection="1">
      <alignment horizontal="center" vertical="center"/>
      <protection locked="0"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3" fontId="2" fillId="4" borderId="4" xfId="0" applyNumberFormat="1" applyFont="1" applyFill="1" applyBorder="1" applyAlignment="1" applyProtection="1">
      <alignment horizontal="center" vertical="center"/>
      <protection locked="0" hidden="1"/>
    </xf>
    <xf numFmtId="164" fontId="1" fillId="4" borderId="5" xfId="0" applyNumberFormat="1" applyFont="1" applyFill="1" applyBorder="1" applyAlignment="1" applyProtection="1">
      <alignment horizontal="right" vertical="center"/>
      <protection hidden="1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1" fontId="17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 applyProtection="1">
      <alignment horizontal="right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6" fontId="3" fillId="0" borderId="1" xfId="0" applyNumberFormat="1" applyFont="1" applyBorder="1" applyAlignment="1" applyProtection="1">
      <alignment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1" fontId="17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6" xfId="0" applyNumberFormat="1" applyFont="1" applyBorder="1" applyAlignment="1" applyProtection="1">
      <alignment horizontal="left" vertical="center"/>
      <protection hidden="1"/>
    </xf>
    <xf numFmtId="49" fontId="1" fillId="0" borderId="8" xfId="0" applyNumberFormat="1" applyFont="1" applyBorder="1" applyAlignment="1" applyProtection="1">
      <alignment horizontal="left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165" fontId="17" fillId="0" borderId="1" xfId="0" applyNumberFormat="1" applyFont="1" applyBorder="1" applyAlignment="1" applyProtection="1">
      <alignment horizontal="right" vertical="center"/>
      <protection hidden="1"/>
    </xf>
    <xf numFmtId="166" fontId="17" fillId="0" borderId="1" xfId="0" applyNumberFormat="1" applyFont="1" applyBorder="1" applyAlignment="1">
      <alignment vertical="center"/>
    </xf>
    <xf numFmtId="0" fontId="4" fillId="3" borderId="4" xfId="0" applyFont="1" applyFill="1" applyBorder="1" applyAlignment="1" applyProtection="1">
      <alignment vertical="center"/>
      <protection hidden="1"/>
    </xf>
    <xf numFmtId="0" fontId="15" fillId="3" borderId="4" xfId="0" applyFont="1" applyFill="1" applyBorder="1" applyAlignment="1" applyProtection="1">
      <alignment vertical="center" wrapText="1"/>
      <protection hidden="1"/>
    </xf>
    <xf numFmtId="0" fontId="4" fillId="4" borderId="4" xfId="0" applyFont="1" applyFill="1" applyBorder="1" applyAlignment="1" applyProtection="1">
      <alignment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3" fontId="2" fillId="3" borderId="5" xfId="0" applyNumberFormat="1" applyFont="1" applyFill="1" applyBorder="1" applyAlignment="1" applyProtection="1">
      <alignment horizontal="center" vertical="center"/>
      <protection locked="0"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164" fontId="1" fillId="0" borderId="8" xfId="0" applyNumberFormat="1" applyFont="1" applyBorder="1" applyAlignment="1" applyProtection="1">
      <alignment horizontal="right" vertical="center"/>
      <protection hidden="1"/>
    </xf>
    <xf numFmtId="165" fontId="12" fillId="0" borderId="8" xfId="0" applyNumberFormat="1" applyFont="1" applyBorder="1" applyAlignment="1" applyProtection="1">
      <alignment horizontal="right" vertical="center"/>
      <protection hidden="1"/>
    </xf>
    <xf numFmtId="164" fontId="1" fillId="0" borderId="6" xfId="0" applyNumberFormat="1" applyFont="1" applyBorder="1" applyAlignment="1" applyProtection="1">
      <alignment horizontal="right" vertical="center"/>
      <protection hidden="1"/>
    </xf>
    <xf numFmtId="165" fontId="12" fillId="0" borderId="6" xfId="0" applyNumberFormat="1" applyFont="1" applyBorder="1" applyAlignment="1" applyProtection="1">
      <alignment horizontal="right" vertical="center"/>
      <protection hidden="1"/>
    </xf>
    <xf numFmtId="0" fontId="4" fillId="3" borderId="1" xfId="0" applyFont="1" applyFill="1" applyBorder="1" applyAlignment="1" applyProtection="1">
      <alignment vertical="center"/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49" fontId="1" fillId="0" borderId="8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165" fontId="15" fillId="3" borderId="4" xfId="0" applyNumberFormat="1" applyFont="1" applyFill="1" applyBorder="1" applyAlignment="1" applyProtection="1">
      <alignment vertical="center" wrapText="1"/>
      <protection hidden="1"/>
    </xf>
    <xf numFmtId="165" fontId="1" fillId="3" borderId="5" xfId="0" applyNumberFormat="1" applyFont="1" applyFill="1" applyBorder="1" applyAlignment="1" applyProtection="1">
      <alignment horizontal="right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6" xfId="0" applyNumberFormat="1" applyFont="1" applyBorder="1" applyAlignment="1" applyProtection="1">
      <alignment horizontal="center" vertical="center"/>
      <protection hidden="1"/>
    </xf>
    <xf numFmtId="49" fontId="1" fillId="0" borderId="8" xfId="0" applyNumberFormat="1" applyFont="1" applyBorder="1" applyAlignment="1" applyProtection="1">
      <alignment horizontal="center" vertical="center"/>
      <protection hidden="1"/>
    </xf>
    <xf numFmtId="1" fontId="1" fillId="0" borderId="6" xfId="0" applyNumberFormat="1" applyFont="1" applyBorder="1" applyAlignment="1" applyProtection="1">
      <alignment horizontal="center" vertical="center"/>
      <protection hidden="1"/>
    </xf>
    <xf numFmtId="1" fontId="1" fillId="0" borderId="8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left" vertical="center" wrapText="1"/>
      <protection hidden="1"/>
    </xf>
    <xf numFmtId="165" fontId="4" fillId="3" borderId="4" xfId="0" applyNumberFormat="1" applyFont="1" applyFill="1" applyBorder="1" applyAlignment="1" applyProtection="1">
      <alignment vertical="center"/>
      <protection hidden="1"/>
    </xf>
    <xf numFmtId="165" fontId="3" fillId="0" borderId="1" xfId="0" applyNumberFormat="1" applyFont="1" applyBorder="1" applyAlignment="1" applyProtection="1">
      <alignment vertical="center"/>
      <protection locked="0"/>
    </xf>
    <xf numFmtId="49" fontId="1" fillId="0" borderId="1" xfId="0" applyNumberFormat="1" applyFont="1" applyBorder="1" applyAlignment="1" applyProtection="1">
      <alignment horizontal="left" vertical="center" wrapText="1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0" fontId="24" fillId="3" borderId="4" xfId="0" applyFont="1" applyFill="1" applyBorder="1" applyAlignment="1" applyProtection="1">
      <alignment vertical="center"/>
      <protection hidden="1"/>
    </xf>
    <xf numFmtId="165" fontId="24" fillId="3" borderId="4" xfId="0" applyNumberFormat="1" applyFont="1" applyFill="1" applyBorder="1" applyAlignment="1" applyProtection="1">
      <alignment vertical="center"/>
      <protection hidden="1"/>
    </xf>
    <xf numFmtId="165" fontId="24" fillId="3" borderId="4" xfId="0" applyNumberFormat="1" applyFont="1" applyFill="1" applyBorder="1" applyAlignment="1" applyProtection="1">
      <alignment vertical="center" wrapText="1"/>
      <protection hidden="1"/>
    </xf>
    <xf numFmtId="0" fontId="24" fillId="3" borderId="4" xfId="0" applyFont="1" applyFill="1" applyBorder="1" applyAlignment="1" applyProtection="1">
      <alignment vertical="center" wrapText="1"/>
      <protection hidden="1"/>
    </xf>
    <xf numFmtId="0" fontId="24" fillId="4" borderId="4" xfId="0" applyFont="1" applyFill="1" applyBorder="1" applyAlignment="1" applyProtection="1">
      <alignment vertical="center"/>
      <protection hidden="1"/>
    </xf>
    <xf numFmtId="0" fontId="24" fillId="3" borderId="1" xfId="0" applyFont="1" applyFill="1" applyBorder="1" applyAlignment="1" applyProtection="1">
      <alignment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left" vertical="center" wrapText="1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164" fontId="17" fillId="0" borderId="6" xfId="0" applyNumberFormat="1" applyFont="1" applyBorder="1" applyAlignment="1" applyProtection="1">
      <alignment horizontal="right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 wrapText="1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left" vertical="center" wrapText="1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left" vertical="center" wrapText="1"/>
      <protection hidden="1"/>
    </xf>
    <xf numFmtId="164" fontId="25" fillId="0" borderId="1" xfId="0" applyNumberFormat="1" applyFont="1" applyBorder="1" applyAlignment="1" applyProtection="1">
      <alignment horizontal="right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164" fontId="25" fillId="0" borderId="8" xfId="0" applyNumberFormat="1" applyFont="1" applyBorder="1" applyAlignment="1" applyProtection="1">
      <alignment horizontal="right" vertical="center"/>
      <protection hidden="1"/>
    </xf>
    <xf numFmtId="165" fontId="25" fillId="0" borderId="1" xfId="0" applyNumberFormat="1" applyFont="1" applyBorder="1" applyAlignment="1" applyProtection="1">
      <alignment horizontal="right" vertical="center"/>
      <protection hidden="1"/>
    </xf>
    <xf numFmtId="164" fontId="17" fillId="0" borderId="1" xfId="0" applyNumberFormat="1" applyFont="1" applyFill="1" applyBorder="1" applyAlignment="1" applyProtection="1">
      <alignment horizontal="right" vertical="center"/>
      <protection hidden="1"/>
    </xf>
    <xf numFmtId="49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6" xfId="0" applyNumberFormat="1" applyFont="1" applyBorder="1" applyAlignment="1" applyProtection="1">
      <alignment horizontal="center" vertical="center"/>
      <protection hidden="1"/>
    </xf>
    <xf numFmtId="49" fontId="1" fillId="0" borderId="7" xfId="0" applyNumberFormat="1" applyFont="1" applyBorder="1" applyAlignment="1" applyProtection="1">
      <alignment horizontal="center" vertical="center"/>
      <protection hidden="1"/>
    </xf>
    <xf numFmtId="49" fontId="1" fillId="0" borderId="8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8" fillId="0" borderId="2" xfId="0" applyFont="1" applyBorder="1" applyAlignment="1" applyProtection="1">
      <alignment horizontal="center" vertical="top"/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 vertical="center"/>
      <protection hidden="1"/>
    </xf>
    <xf numFmtId="0" fontId="4" fillId="0" borderId="6" xfId="0" applyFont="1" applyBorder="1" applyAlignment="1" applyProtection="1">
      <alignment horizontal="center" vertical="center"/>
      <protection hidden="1"/>
    </xf>
    <xf numFmtId="0" fontId="4" fillId="0" borderId="7" xfId="0" applyFont="1" applyFill="1" applyBorder="1" applyAlignment="1" applyProtection="1">
      <alignment horizontal="center" vertical="center"/>
      <protection hidden="1"/>
    </xf>
    <xf numFmtId="0" fontId="4" fillId="0" borderId="6" xfId="0" applyFont="1" applyFill="1" applyBorder="1" applyAlignment="1" applyProtection="1">
      <alignment horizontal="center" vertical="center"/>
      <protection hidden="1"/>
    </xf>
    <xf numFmtId="0" fontId="4" fillId="3" borderId="3" xfId="0" applyFont="1" applyFill="1" applyBorder="1" applyAlignment="1" applyProtection="1">
      <alignment horizontal="center" vertical="center"/>
      <protection hidden="1"/>
    </xf>
    <xf numFmtId="0" fontId="4" fillId="3" borderId="4" xfId="0" applyFont="1" applyFill="1" applyBorder="1" applyAlignment="1" applyProtection="1">
      <alignment horizontal="center" vertical="center"/>
      <protection hidden="1"/>
    </xf>
    <xf numFmtId="49" fontId="1" fillId="0" borderId="6" xfId="0" applyNumberFormat="1" applyFont="1" applyBorder="1" applyAlignment="1" applyProtection="1">
      <alignment horizontal="center" vertical="center" wrapText="1"/>
      <protection hidden="1"/>
    </xf>
    <xf numFmtId="49" fontId="1" fillId="0" borderId="7" xfId="0" applyNumberFormat="1" applyFont="1" applyBorder="1" applyAlignment="1" applyProtection="1">
      <alignment horizontal="center" vertical="center" wrapText="1"/>
      <protection hidden="1"/>
    </xf>
    <xf numFmtId="49" fontId="1" fillId="0" borderId="8" xfId="0" applyNumberFormat="1" applyFont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15" fillId="3" borderId="3" xfId="0" applyFont="1" applyFill="1" applyBorder="1" applyAlignment="1" applyProtection="1">
      <alignment horizontal="center" vertical="center" wrapText="1"/>
      <protection hidden="1"/>
    </xf>
    <xf numFmtId="0" fontId="15" fillId="3" borderId="4" xfId="0" applyFont="1" applyFill="1" applyBorder="1" applyAlignment="1" applyProtection="1">
      <alignment horizontal="center" vertical="center" wrapText="1"/>
      <protection hidden="1"/>
    </xf>
    <xf numFmtId="0" fontId="4" fillId="4" borderId="3" xfId="0" applyFont="1" applyFill="1" applyBorder="1" applyAlignment="1" applyProtection="1">
      <alignment horizontal="center" vertical="center"/>
      <protection hidden="1"/>
    </xf>
    <xf numFmtId="0" fontId="4" fillId="4" borderId="4" xfId="0" applyFont="1" applyFill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center" vertical="center" wrapText="1"/>
      <protection hidden="1"/>
    </xf>
    <xf numFmtId="0" fontId="14" fillId="2" borderId="15" xfId="0" applyFont="1" applyFill="1" applyBorder="1" applyAlignment="1" applyProtection="1">
      <alignment horizontal="center" vertical="center"/>
      <protection locked="0" hidden="1"/>
    </xf>
    <xf numFmtId="0" fontId="14" fillId="2" borderId="16" xfId="0" applyFont="1" applyFill="1" applyBorder="1" applyAlignment="1" applyProtection="1">
      <alignment horizontal="center" vertical="center"/>
      <protection locked="0" hidden="1"/>
    </xf>
    <xf numFmtId="0" fontId="14" fillId="2" borderId="1" xfId="0" applyFont="1" applyFill="1" applyBorder="1" applyAlignment="1" applyProtection="1">
      <alignment horizontal="left" vertical="center"/>
      <protection locked="0" hidden="1"/>
    </xf>
    <xf numFmtId="0" fontId="14" fillId="2" borderId="13" xfId="0" applyFont="1" applyFill="1" applyBorder="1" applyAlignment="1" applyProtection="1">
      <alignment horizontal="left" vertical="center"/>
      <protection locked="0" hidden="1"/>
    </xf>
    <xf numFmtId="22" fontId="14" fillId="2" borderId="10" xfId="0" applyNumberFormat="1" applyFont="1" applyFill="1" applyBorder="1" applyAlignment="1" applyProtection="1">
      <alignment horizontal="left" vertical="center"/>
      <protection locked="0" hidden="1"/>
    </xf>
    <xf numFmtId="22" fontId="14" fillId="2" borderId="11" xfId="0" applyNumberFormat="1" applyFont="1" applyFill="1" applyBorder="1" applyAlignment="1" applyProtection="1">
      <alignment horizontal="left" vertical="center"/>
      <protection locked="0" hidden="1"/>
    </xf>
    <xf numFmtId="0" fontId="2" fillId="0" borderId="9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10" fillId="0" borderId="3" xfId="0" applyFont="1" applyBorder="1" applyAlignment="1" applyProtection="1">
      <alignment horizontal="right" vertical="center"/>
      <protection hidden="1"/>
    </xf>
    <xf numFmtId="0" fontId="10" fillId="0" borderId="4" xfId="0" applyFont="1" applyBorder="1" applyAlignment="1" applyProtection="1">
      <alignment horizontal="right" vertical="center"/>
      <protection hidden="1"/>
    </xf>
    <xf numFmtId="0" fontId="10" fillId="0" borderId="5" xfId="0" applyFont="1" applyBorder="1" applyAlignment="1" applyProtection="1">
      <alignment horizontal="right" vertical="center"/>
      <protection hidden="1"/>
    </xf>
    <xf numFmtId="0" fontId="2" fillId="0" borderId="12" xfId="0" applyFont="1" applyBorder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0" fontId="2" fillId="0" borderId="14" xfId="0" applyFont="1" applyBorder="1" applyAlignment="1" applyProtection="1">
      <alignment horizontal="right" vertical="center"/>
      <protection hidden="1"/>
    </xf>
    <xf numFmtId="0" fontId="2" fillId="0" borderId="15" xfId="0" applyFont="1" applyBorder="1" applyAlignment="1" applyProtection="1">
      <alignment horizontal="right" vertical="center"/>
      <protection hidden="1"/>
    </xf>
    <xf numFmtId="0" fontId="4" fillId="3" borderId="2" xfId="0" applyFont="1" applyFill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png"/><Relationship Id="rId112" Type="http://schemas.openxmlformats.org/officeDocument/2006/relationships/image" Target="../media/image112.jpe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5" Type="http://schemas.openxmlformats.org/officeDocument/2006/relationships/image" Target="../media/image5.jpeg"/><Relationship Id="rId90" Type="http://schemas.openxmlformats.org/officeDocument/2006/relationships/image" Target="../media/image90.png"/><Relationship Id="rId95" Type="http://schemas.openxmlformats.org/officeDocument/2006/relationships/image" Target="../media/image95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pn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png"/><Relationship Id="rId108" Type="http://schemas.openxmlformats.org/officeDocument/2006/relationships/image" Target="../media/image108.jpeg"/><Relationship Id="rId54" Type="http://schemas.openxmlformats.org/officeDocument/2006/relationships/image" Target="../media/image54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6" Type="http://schemas.openxmlformats.org/officeDocument/2006/relationships/image" Target="../media/image106.png"/><Relationship Id="rId114" Type="http://schemas.openxmlformats.org/officeDocument/2006/relationships/image" Target="../media/image114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pn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pn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8</xdr:row>
      <xdr:rowOff>28575</xdr:rowOff>
    </xdr:from>
    <xdr:to>
      <xdr:col>2</xdr:col>
      <xdr:colOff>607124</xdr:colOff>
      <xdr:row>16</xdr:row>
      <xdr:rowOff>142876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733425"/>
          <a:ext cx="359474" cy="1409701"/>
        </a:xfrm>
        <a:prstGeom prst="rect">
          <a:avLst/>
        </a:prstGeom>
      </xdr:spPr>
    </xdr:pic>
    <xdr:clientData/>
  </xdr:twoCellAnchor>
  <xdr:twoCellAnchor>
    <xdr:from>
      <xdr:col>2</xdr:col>
      <xdr:colOff>104775</xdr:colOff>
      <xdr:row>17</xdr:row>
      <xdr:rowOff>76201</xdr:rowOff>
    </xdr:from>
    <xdr:to>
      <xdr:col>2</xdr:col>
      <xdr:colOff>762001</xdr:colOff>
      <xdr:row>22</xdr:row>
      <xdr:rowOff>104775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4025" y="3800476"/>
          <a:ext cx="657226" cy="838199"/>
        </a:xfrm>
        <a:prstGeom prst="rect">
          <a:avLst/>
        </a:prstGeom>
      </xdr:spPr>
    </xdr:pic>
    <xdr:clientData/>
  </xdr:twoCellAnchor>
  <xdr:twoCellAnchor>
    <xdr:from>
      <xdr:col>2</xdr:col>
      <xdr:colOff>57150</xdr:colOff>
      <xdr:row>46</xdr:row>
      <xdr:rowOff>142875</xdr:rowOff>
    </xdr:from>
    <xdr:to>
      <xdr:col>2</xdr:col>
      <xdr:colOff>786493</xdr:colOff>
      <xdr:row>53</xdr:row>
      <xdr:rowOff>85725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" y="7400925"/>
          <a:ext cx="729343" cy="1076325"/>
        </a:xfrm>
        <a:prstGeom prst="rect">
          <a:avLst/>
        </a:prstGeom>
      </xdr:spPr>
    </xdr:pic>
    <xdr:clientData/>
  </xdr:twoCellAnchor>
  <xdr:twoCellAnchor>
    <xdr:from>
      <xdr:col>2</xdr:col>
      <xdr:colOff>161925</xdr:colOff>
      <xdr:row>54</xdr:row>
      <xdr:rowOff>28575</xdr:rowOff>
    </xdr:from>
    <xdr:to>
      <xdr:col>2</xdr:col>
      <xdr:colOff>713717</xdr:colOff>
      <xdr:row>56</xdr:row>
      <xdr:rowOff>447675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175" y="6562725"/>
          <a:ext cx="551792" cy="1428750"/>
        </a:xfrm>
        <a:prstGeom prst="rect">
          <a:avLst/>
        </a:prstGeom>
      </xdr:spPr>
    </xdr:pic>
    <xdr:clientData/>
  </xdr:twoCellAnchor>
  <xdr:twoCellAnchor>
    <xdr:from>
      <xdr:col>2</xdr:col>
      <xdr:colOff>9526</xdr:colOff>
      <xdr:row>115</xdr:row>
      <xdr:rowOff>28577</xdr:rowOff>
    </xdr:from>
    <xdr:to>
      <xdr:col>2</xdr:col>
      <xdr:colOff>837526</xdr:colOff>
      <xdr:row>115</xdr:row>
      <xdr:rowOff>464804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03" t="21689" r="15830" b="15524"/>
        <a:stretch/>
      </xdr:blipFill>
      <xdr:spPr>
        <a:xfrm>
          <a:off x="1628776" y="10715627"/>
          <a:ext cx="828000" cy="436227"/>
        </a:xfrm>
        <a:prstGeom prst="rect">
          <a:avLst/>
        </a:prstGeom>
      </xdr:spPr>
    </xdr:pic>
    <xdr:clientData/>
  </xdr:twoCellAnchor>
  <xdr:twoCellAnchor>
    <xdr:from>
      <xdr:col>2</xdr:col>
      <xdr:colOff>28575</xdr:colOff>
      <xdr:row>116</xdr:row>
      <xdr:rowOff>34928</xdr:rowOff>
    </xdr:from>
    <xdr:to>
      <xdr:col>2</xdr:col>
      <xdr:colOff>818475</xdr:colOff>
      <xdr:row>118</xdr:row>
      <xdr:rowOff>127002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66" t="23501" r="15448" b="17665"/>
        <a:stretch/>
      </xdr:blipFill>
      <xdr:spPr>
        <a:xfrm>
          <a:off x="1647825" y="27604511"/>
          <a:ext cx="789900" cy="409574"/>
        </a:xfrm>
        <a:prstGeom prst="rect">
          <a:avLst/>
        </a:prstGeom>
      </xdr:spPr>
    </xdr:pic>
    <xdr:clientData/>
  </xdr:twoCellAnchor>
  <xdr:twoCellAnchor>
    <xdr:from>
      <xdr:col>2</xdr:col>
      <xdr:colOff>9525</xdr:colOff>
      <xdr:row>119</xdr:row>
      <xdr:rowOff>57150</xdr:rowOff>
    </xdr:from>
    <xdr:to>
      <xdr:col>2</xdr:col>
      <xdr:colOff>837525</xdr:colOff>
      <xdr:row>119</xdr:row>
      <xdr:rowOff>462458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33" t="23667" r="14889" b="17500"/>
        <a:stretch/>
      </xdr:blipFill>
      <xdr:spPr>
        <a:xfrm>
          <a:off x="1628775" y="11753850"/>
          <a:ext cx="828000" cy="405308"/>
        </a:xfrm>
        <a:prstGeom prst="rect">
          <a:avLst/>
        </a:prstGeom>
      </xdr:spPr>
    </xdr:pic>
    <xdr:clientData/>
  </xdr:twoCellAnchor>
  <xdr:twoCellAnchor>
    <xdr:from>
      <xdr:col>2</xdr:col>
      <xdr:colOff>9525</xdr:colOff>
      <xdr:row>120</xdr:row>
      <xdr:rowOff>57150</xdr:rowOff>
    </xdr:from>
    <xdr:to>
      <xdr:col>2</xdr:col>
      <xdr:colOff>837525</xdr:colOff>
      <xdr:row>120</xdr:row>
      <xdr:rowOff>455998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78" t="24500" r="14889" b="18000"/>
        <a:stretch/>
      </xdr:blipFill>
      <xdr:spPr>
        <a:xfrm>
          <a:off x="1628775" y="12258675"/>
          <a:ext cx="828000" cy="398848"/>
        </a:xfrm>
        <a:prstGeom prst="rect">
          <a:avLst/>
        </a:prstGeom>
      </xdr:spPr>
    </xdr:pic>
    <xdr:clientData/>
  </xdr:twoCellAnchor>
  <xdr:twoCellAnchor>
    <xdr:from>
      <xdr:col>2</xdr:col>
      <xdr:colOff>9525</xdr:colOff>
      <xdr:row>121</xdr:row>
      <xdr:rowOff>47625</xdr:rowOff>
    </xdr:from>
    <xdr:to>
      <xdr:col>2</xdr:col>
      <xdr:colOff>837525</xdr:colOff>
      <xdr:row>121</xdr:row>
      <xdr:rowOff>463414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67" t="21000" r="13556" b="15167"/>
        <a:stretch/>
      </xdr:blipFill>
      <xdr:spPr>
        <a:xfrm>
          <a:off x="1628775" y="12753975"/>
          <a:ext cx="828000" cy="415789"/>
        </a:xfrm>
        <a:prstGeom prst="rect">
          <a:avLst/>
        </a:prstGeom>
      </xdr:spPr>
    </xdr:pic>
    <xdr:clientData/>
  </xdr:twoCellAnchor>
  <xdr:twoCellAnchor>
    <xdr:from>
      <xdr:col>2</xdr:col>
      <xdr:colOff>21167</xdr:colOff>
      <xdr:row>122</xdr:row>
      <xdr:rowOff>148167</xdr:rowOff>
    </xdr:from>
    <xdr:to>
      <xdr:col>2</xdr:col>
      <xdr:colOff>814917</xdr:colOff>
      <xdr:row>123</xdr:row>
      <xdr:rowOff>179916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44" t="21000" r="13778" b="16000"/>
        <a:stretch/>
      </xdr:blipFill>
      <xdr:spPr>
        <a:xfrm>
          <a:off x="1640417" y="30416500"/>
          <a:ext cx="793750" cy="582083"/>
        </a:xfrm>
        <a:prstGeom prst="rect">
          <a:avLst/>
        </a:prstGeom>
      </xdr:spPr>
    </xdr:pic>
    <xdr:clientData/>
  </xdr:twoCellAnchor>
  <xdr:twoCellAnchor>
    <xdr:from>
      <xdr:col>2</xdr:col>
      <xdr:colOff>9525</xdr:colOff>
      <xdr:row>124</xdr:row>
      <xdr:rowOff>47625</xdr:rowOff>
    </xdr:from>
    <xdr:to>
      <xdr:col>2</xdr:col>
      <xdr:colOff>837525</xdr:colOff>
      <xdr:row>124</xdr:row>
      <xdr:rowOff>456145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12" t="23333" r="13000" b="13667"/>
        <a:stretch/>
      </xdr:blipFill>
      <xdr:spPr>
        <a:xfrm>
          <a:off x="1628775" y="13763625"/>
          <a:ext cx="828000" cy="408520"/>
        </a:xfrm>
        <a:prstGeom prst="rect">
          <a:avLst/>
        </a:prstGeom>
      </xdr:spPr>
    </xdr:pic>
    <xdr:clientData/>
  </xdr:twoCellAnchor>
  <xdr:twoCellAnchor>
    <xdr:from>
      <xdr:col>2</xdr:col>
      <xdr:colOff>304801</xdr:colOff>
      <xdr:row>132</xdr:row>
      <xdr:rowOff>28575</xdr:rowOff>
    </xdr:from>
    <xdr:to>
      <xdr:col>2</xdr:col>
      <xdr:colOff>533401</xdr:colOff>
      <xdr:row>135</xdr:row>
      <xdr:rowOff>228600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4051" y="14601825"/>
          <a:ext cx="228600" cy="942975"/>
        </a:xfrm>
        <a:prstGeom prst="rect">
          <a:avLst/>
        </a:prstGeom>
      </xdr:spPr>
    </xdr:pic>
    <xdr:clientData/>
  </xdr:twoCellAnchor>
  <xdr:twoCellAnchor>
    <xdr:from>
      <xdr:col>2</xdr:col>
      <xdr:colOff>114300</xdr:colOff>
      <xdr:row>137</xdr:row>
      <xdr:rowOff>257175</xdr:rowOff>
    </xdr:from>
    <xdr:to>
      <xdr:col>2</xdr:col>
      <xdr:colOff>744093</xdr:colOff>
      <xdr:row>140</xdr:row>
      <xdr:rowOff>200025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550" y="28422600"/>
          <a:ext cx="629793" cy="1085850"/>
        </a:xfrm>
        <a:prstGeom prst="rect">
          <a:avLst/>
        </a:prstGeom>
      </xdr:spPr>
    </xdr:pic>
    <xdr:clientData/>
  </xdr:twoCellAnchor>
  <xdr:twoCellAnchor>
    <xdr:from>
      <xdr:col>2</xdr:col>
      <xdr:colOff>38101</xdr:colOff>
      <xdr:row>141</xdr:row>
      <xdr:rowOff>9525</xdr:rowOff>
    </xdr:from>
    <xdr:to>
      <xdr:col>2</xdr:col>
      <xdr:colOff>814481</xdr:colOff>
      <xdr:row>142</xdr:row>
      <xdr:rowOff>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02"/>
        <a:stretch/>
      </xdr:blipFill>
      <xdr:spPr>
        <a:xfrm>
          <a:off x="1657351" y="17068800"/>
          <a:ext cx="776380" cy="742950"/>
        </a:xfrm>
        <a:prstGeom prst="rect">
          <a:avLst/>
        </a:prstGeom>
      </xdr:spPr>
    </xdr:pic>
    <xdr:clientData/>
  </xdr:twoCellAnchor>
  <xdr:twoCellAnchor>
    <xdr:from>
      <xdr:col>2</xdr:col>
      <xdr:colOff>8466</xdr:colOff>
      <xdr:row>164</xdr:row>
      <xdr:rowOff>10583</xdr:rowOff>
    </xdr:from>
    <xdr:to>
      <xdr:col>2</xdr:col>
      <xdr:colOff>819301</xdr:colOff>
      <xdr:row>165</xdr:row>
      <xdr:rowOff>359833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7716" y="39539333"/>
          <a:ext cx="810835" cy="730250"/>
        </a:xfrm>
        <a:prstGeom prst="rect">
          <a:avLst/>
        </a:prstGeom>
      </xdr:spPr>
    </xdr:pic>
    <xdr:clientData/>
  </xdr:twoCellAnchor>
  <xdr:twoCellAnchor>
    <xdr:from>
      <xdr:col>2</xdr:col>
      <xdr:colOff>76201</xdr:colOff>
      <xdr:row>167</xdr:row>
      <xdr:rowOff>9526</xdr:rowOff>
    </xdr:from>
    <xdr:to>
      <xdr:col>2</xdr:col>
      <xdr:colOff>753013</xdr:colOff>
      <xdr:row>168</xdr:row>
      <xdr:rowOff>371476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51" y="18973801"/>
          <a:ext cx="676812" cy="742950"/>
        </a:xfrm>
        <a:prstGeom prst="rect">
          <a:avLst/>
        </a:prstGeom>
      </xdr:spPr>
    </xdr:pic>
    <xdr:clientData/>
  </xdr:twoCellAnchor>
  <xdr:twoCellAnchor>
    <xdr:from>
      <xdr:col>2</xdr:col>
      <xdr:colOff>209550</xdr:colOff>
      <xdr:row>219</xdr:row>
      <xdr:rowOff>76199</xdr:rowOff>
    </xdr:from>
    <xdr:to>
      <xdr:col>2</xdr:col>
      <xdr:colOff>620775</xdr:colOff>
      <xdr:row>220</xdr:row>
      <xdr:rowOff>561974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36137849"/>
          <a:ext cx="411225" cy="1114425"/>
        </a:xfrm>
        <a:prstGeom prst="rect">
          <a:avLst/>
        </a:prstGeom>
      </xdr:spPr>
    </xdr:pic>
    <xdr:clientData/>
  </xdr:twoCellAnchor>
  <xdr:twoCellAnchor>
    <xdr:from>
      <xdr:col>2</xdr:col>
      <xdr:colOff>19050</xdr:colOff>
      <xdr:row>64</xdr:row>
      <xdr:rowOff>95250</xdr:rowOff>
    </xdr:from>
    <xdr:to>
      <xdr:col>2</xdr:col>
      <xdr:colOff>831851</xdr:colOff>
      <xdr:row>66</xdr:row>
      <xdr:rowOff>409575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0" y="12944475"/>
          <a:ext cx="812801" cy="1152525"/>
        </a:xfrm>
        <a:prstGeom prst="rect">
          <a:avLst/>
        </a:prstGeom>
      </xdr:spPr>
    </xdr:pic>
    <xdr:clientData/>
  </xdr:twoCellAnchor>
  <xdr:twoCellAnchor>
    <xdr:from>
      <xdr:col>2</xdr:col>
      <xdr:colOff>9526</xdr:colOff>
      <xdr:row>67</xdr:row>
      <xdr:rowOff>28576</xdr:rowOff>
    </xdr:from>
    <xdr:to>
      <xdr:col>2</xdr:col>
      <xdr:colOff>828676</xdr:colOff>
      <xdr:row>68</xdr:row>
      <xdr:rowOff>409576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776" y="13858876"/>
          <a:ext cx="819150" cy="819150"/>
        </a:xfrm>
        <a:prstGeom prst="rect">
          <a:avLst/>
        </a:prstGeom>
      </xdr:spPr>
    </xdr:pic>
    <xdr:clientData/>
  </xdr:twoCellAnchor>
  <xdr:twoCellAnchor>
    <xdr:from>
      <xdr:col>2</xdr:col>
      <xdr:colOff>238125</xdr:colOff>
      <xdr:row>75</xdr:row>
      <xdr:rowOff>28576</xdr:rowOff>
    </xdr:from>
    <xdr:to>
      <xdr:col>2</xdr:col>
      <xdr:colOff>549656</xdr:colOff>
      <xdr:row>76</xdr:row>
      <xdr:rowOff>428626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7375" y="16068676"/>
          <a:ext cx="311531" cy="838200"/>
        </a:xfrm>
        <a:prstGeom prst="rect">
          <a:avLst/>
        </a:prstGeom>
      </xdr:spPr>
    </xdr:pic>
    <xdr:clientData/>
  </xdr:twoCellAnchor>
  <xdr:twoCellAnchor>
    <xdr:from>
      <xdr:col>2</xdr:col>
      <xdr:colOff>114301</xdr:colOff>
      <xdr:row>97</xdr:row>
      <xdr:rowOff>19051</xdr:rowOff>
    </xdr:from>
    <xdr:to>
      <xdr:col>2</xdr:col>
      <xdr:colOff>725090</xdr:colOff>
      <xdr:row>101</xdr:row>
      <xdr:rowOff>142875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551" y="17287876"/>
          <a:ext cx="610789" cy="771524"/>
        </a:xfrm>
        <a:prstGeom prst="rect">
          <a:avLst/>
        </a:prstGeom>
      </xdr:spPr>
    </xdr:pic>
    <xdr:clientData/>
  </xdr:twoCellAnchor>
  <xdr:twoCellAnchor>
    <xdr:from>
      <xdr:col>2</xdr:col>
      <xdr:colOff>19050</xdr:colOff>
      <xdr:row>102</xdr:row>
      <xdr:rowOff>123825</xdr:rowOff>
    </xdr:from>
    <xdr:to>
      <xdr:col>2</xdr:col>
      <xdr:colOff>823373</xdr:colOff>
      <xdr:row>108</xdr:row>
      <xdr:rowOff>47625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0" y="18202275"/>
          <a:ext cx="804323" cy="895350"/>
        </a:xfrm>
        <a:prstGeom prst="rect">
          <a:avLst/>
        </a:prstGeom>
      </xdr:spPr>
    </xdr:pic>
    <xdr:clientData/>
  </xdr:twoCellAnchor>
  <xdr:twoCellAnchor>
    <xdr:from>
      <xdr:col>2</xdr:col>
      <xdr:colOff>47625</xdr:colOff>
      <xdr:row>166</xdr:row>
      <xdr:rowOff>28575</xdr:rowOff>
    </xdr:from>
    <xdr:to>
      <xdr:col>2</xdr:col>
      <xdr:colOff>802048</xdr:colOff>
      <xdr:row>166</xdr:row>
      <xdr:rowOff>733425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5" y="28403550"/>
          <a:ext cx="754423" cy="704850"/>
        </a:xfrm>
        <a:prstGeom prst="rect">
          <a:avLst/>
        </a:prstGeom>
      </xdr:spPr>
    </xdr:pic>
    <xdr:clientData/>
  </xdr:twoCellAnchor>
  <xdr:twoCellAnchor>
    <xdr:from>
      <xdr:col>2</xdr:col>
      <xdr:colOff>9525</xdr:colOff>
      <xdr:row>224</xdr:row>
      <xdr:rowOff>28575</xdr:rowOff>
    </xdr:from>
    <xdr:to>
      <xdr:col>2</xdr:col>
      <xdr:colOff>784062</xdr:colOff>
      <xdr:row>228</xdr:row>
      <xdr:rowOff>133350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775" y="33127950"/>
          <a:ext cx="774537" cy="752475"/>
        </a:xfrm>
        <a:prstGeom prst="rect">
          <a:avLst/>
        </a:prstGeom>
      </xdr:spPr>
    </xdr:pic>
    <xdr:clientData/>
  </xdr:twoCellAnchor>
  <xdr:twoCellAnchor>
    <xdr:from>
      <xdr:col>2</xdr:col>
      <xdr:colOff>114299</xdr:colOff>
      <xdr:row>253</xdr:row>
      <xdr:rowOff>19051</xdr:rowOff>
    </xdr:from>
    <xdr:to>
      <xdr:col>2</xdr:col>
      <xdr:colOff>674618</xdr:colOff>
      <xdr:row>255</xdr:row>
      <xdr:rowOff>142875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82" t="25473" r="32702" b="21117"/>
        <a:stretch/>
      </xdr:blipFill>
      <xdr:spPr>
        <a:xfrm>
          <a:off x="1733549" y="35604451"/>
          <a:ext cx="560319" cy="933449"/>
        </a:xfrm>
        <a:prstGeom prst="rect">
          <a:avLst/>
        </a:prstGeom>
      </xdr:spPr>
    </xdr:pic>
    <xdr:clientData/>
  </xdr:twoCellAnchor>
  <xdr:twoCellAnchor>
    <xdr:from>
      <xdr:col>2</xdr:col>
      <xdr:colOff>95250</xdr:colOff>
      <xdr:row>266</xdr:row>
      <xdr:rowOff>29632</xdr:rowOff>
    </xdr:from>
    <xdr:to>
      <xdr:col>2</xdr:col>
      <xdr:colOff>762000</xdr:colOff>
      <xdr:row>271</xdr:row>
      <xdr:rowOff>8715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" y="75128965"/>
          <a:ext cx="666750" cy="772833"/>
        </a:xfrm>
        <a:prstGeom prst="rect">
          <a:avLst/>
        </a:prstGeom>
      </xdr:spPr>
    </xdr:pic>
    <xdr:clientData/>
  </xdr:twoCellAnchor>
  <xdr:twoCellAnchor>
    <xdr:from>
      <xdr:col>2</xdr:col>
      <xdr:colOff>285751</xdr:colOff>
      <xdr:row>302</xdr:row>
      <xdr:rowOff>19051</xdr:rowOff>
    </xdr:from>
    <xdr:to>
      <xdr:col>2</xdr:col>
      <xdr:colOff>507874</xdr:colOff>
      <xdr:row>303</xdr:row>
      <xdr:rowOff>419100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1" y="40976551"/>
          <a:ext cx="222123" cy="838199"/>
        </a:xfrm>
        <a:prstGeom prst="rect">
          <a:avLst/>
        </a:prstGeom>
      </xdr:spPr>
    </xdr:pic>
    <xdr:clientData/>
  </xdr:twoCellAnchor>
  <xdr:twoCellAnchor>
    <xdr:from>
      <xdr:col>2</xdr:col>
      <xdr:colOff>266700</xdr:colOff>
      <xdr:row>310</xdr:row>
      <xdr:rowOff>19050</xdr:rowOff>
    </xdr:from>
    <xdr:to>
      <xdr:col>2</xdr:col>
      <xdr:colOff>491617</xdr:colOff>
      <xdr:row>310</xdr:row>
      <xdr:rowOff>752475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5950" y="41852850"/>
          <a:ext cx="224917" cy="733425"/>
        </a:xfrm>
        <a:prstGeom prst="rect">
          <a:avLst/>
        </a:prstGeom>
      </xdr:spPr>
    </xdr:pic>
    <xdr:clientData/>
  </xdr:twoCellAnchor>
  <xdr:twoCellAnchor>
    <xdr:from>
      <xdr:col>2</xdr:col>
      <xdr:colOff>180975</xdr:colOff>
      <xdr:row>311</xdr:row>
      <xdr:rowOff>19050</xdr:rowOff>
    </xdr:from>
    <xdr:to>
      <xdr:col>2</xdr:col>
      <xdr:colOff>581025</xdr:colOff>
      <xdr:row>315</xdr:row>
      <xdr:rowOff>153207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5" y="42614850"/>
          <a:ext cx="400050" cy="781857"/>
        </a:xfrm>
        <a:prstGeom prst="rect">
          <a:avLst/>
        </a:prstGeom>
      </xdr:spPr>
    </xdr:pic>
    <xdr:clientData/>
  </xdr:twoCellAnchor>
  <xdr:twoCellAnchor>
    <xdr:from>
      <xdr:col>2</xdr:col>
      <xdr:colOff>209550</xdr:colOff>
      <xdr:row>319</xdr:row>
      <xdr:rowOff>19050</xdr:rowOff>
    </xdr:from>
    <xdr:to>
      <xdr:col>2</xdr:col>
      <xdr:colOff>619125</xdr:colOff>
      <xdr:row>319</xdr:row>
      <xdr:rowOff>752618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43424475"/>
          <a:ext cx="409575" cy="733568"/>
        </a:xfrm>
        <a:prstGeom prst="rect">
          <a:avLst/>
        </a:prstGeom>
      </xdr:spPr>
    </xdr:pic>
    <xdr:clientData/>
  </xdr:twoCellAnchor>
  <xdr:twoCellAnchor>
    <xdr:from>
      <xdr:col>2</xdr:col>
      <xdr:colOff>276225</xdr:colOff>
      <xdr:row>381</xdr:row>
      <xdr:rowOff>19050</xdr:rowOff>
    </xdr:from>
    <xdr:to>
      <xdr:col>2</xdr:col>
      <xdr:colOff>485775</xdr:colOff>
      <xdr:row>383</xdr:row>
      <xdr:rowOff>301487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5475" y="44186475"/>
          <a:ext cx="209550" cy="911087"/>
        </a:xfrm>
        <a:prstGeom prst="rect">
          <a:avLst/>
        </a:prstGeom>
      </xdr:spPr>
    </xdr:pic>
    <xdr:clientData/>
  </xdr:twoCellAnchor>
  <xdr:twoCellAnchor>
    <xdr:from>
      <xdr:col>2</xdr:col>
      <xdr:colOff>200025</xdr:colOff>
      <xdr:row>275</xdr:row>
      <xdr:rowOff>28575</xdr:rowOff>
    </xdr:from>
    <xdr:to>
      <xdr:col>2</xdr:col>
      <xdr:colOff>619125</xdr:colOff>
      <xdr:row>281</xdr:row>
      <xdr:rowOff>142875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275" y="41967150"/>
          <a:ext cx="419100" cy="923925"/>
        </a:xfrm>
        <a:prstGeom prst="rect">
          <a:avLst/>
        </a:prstGeom>
      </xdr:spPr>
    </xdr:pic>
    <xdr:clientData/>
  </xdr:twoCellAnchor>
  <xdr:twoCellAnchor>
    <xdr:from>
      <xdr:col>2</xdr:col>
      <xdr:colOff>247650</xdr:colOff>
      <xdr:row>285</xdr:row>
      <xdr:rowOff>38099</xdr:rowOff>
    </xdr:from>
    <xdr:to>
      <xdr:col>2</xdr:col>
      <xdr:colOff>619125</xdr:colOff>
      <xdr:row>286</xdr:row>
      <xdr:rowOff>347444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53473349"/>
          <a:ext cx="371475" cy="690345"/>
        </a:xfrm>
        <a:prstGeom prst="rect">
          <a:avLst/>
        </a:prstGeom>
      </xdr:spPr>
    </xdr:pic>
    <xdr:clientData/>
  </xdr:twoCellAnchor>
  <xdr:twoCellAnchor>
    <xdr:from>
      <xdr:col>2</xdr:col>
      <xdr:colOff>285750</xdr:colOff>
      <xdr:row>304</xdr:row>
      <xdr:rowOff>19051</xdr:rowOff>
    </xdr:from>
    <xdr:to>
      <xdr:col>2</xdr:col>
      <xdr:colOff>550333</xdr:colOff>
      <xdr:row>304</xdr:row>
      <xdr:rowOff>740834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83341634"/>
          <a:ext cx="264583" cy="721783"/>
        </a:xfrm>
        <a:prstGeom prst="rect">
          <a:avLst/>
        </a:prstGeom>
      </xdr:spPr>
    </xdr:pic>
    <xdr:clientData/>
  </xdr:twoCellAnchor>
  <xdr:twoCellAnchor>
    <xdr:from>
      <xdr:col>2</xdr:col>
      <xdr:colOff>304800</xdr:colOff>
      <xdr:row>306</xdr:row>
      <xdr:rowOff>19051</xdr:rowOff>
    </xdr:from>
    <xdr:to>
      <xdr:col>2</xdr:col>
      <xdr:colOff>519557</xdr:colOff>
      <xdr:row>306</xdr:row>
      <xdr:rowOff>742951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4050" y="46662976"/>
          <a:ext cx="214757" cy="723900"/>
        </a:xfrm>
        <a:prstGeom prst="rect">
          <a:avLst/>
        </a:prstGeom>
      </xdr:spPr>
    </xdr:pic>
    <xdr:clientData/>
  </xdr:twoCellAnchor>
  <xdr:twoCellAnchor>
    <xdr:from>
      <xdr:col>2</xdr:col>
      <xdr:colOff>219075</xdr:colOff>
      <xdr:row>324</xdr:row>
      <xdr:rowOff>28575</xdr:rowOff>
    </xdr:from>
    <xdr:to>
      <xdr:col>2</xdr:col>
      <xdr:colOff>647063</xdr:colOff>
      <xdr:row>326</xdr:row>
      <xdr:rowOff>238125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8325" y="52978050"/>
          <a:ext cx="427988" cy="704850"/>
        </a:xfrm>
        <a:prstGeom prst="rect">
          <a:avLst/>
        </a:prstGeom>
      </xdr:spPr>
    </xdr:pic>
    <xdr:clientData/>
  </xdr:twoCellAnchor>
  <xdr:twoCellAnchor>
    <xdr:from>
      <xdr:col>2</xdr:col>
      <xdr:colOff>276226</xdr:colOff>
      <xdr:row>327</xdr:row>
      <xdr:rowOff>28575</xdr:rowOff>
    </xdr:from>
    <xdr:to>
      <xdr:col>2</xdr:col>
      <xdr:colOff>600075</xdr:colOff>
      <xdr:row>327</xdr:row>
      <xdr:rowOff>739987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5476" y="53721000"/>
          <a:ext cx="323849" cy="711412"/>
        </a:xfrm>
        <a:prstGeom prst="rect">
          <a:avLst/>
        </a:prstGeom>
      </xdr:spPr>
    </xdr:pic>
    <xdr:clientData/>
  </xdr:twoCellAnchor>
  <xdr:twoCellAnchor>
    <xdr:from>
      <xdr:col>2</xdr:col>
      <xdr:colOff>200026</xdr:colOff>
      <xdr:row>328</xdr:row>
      <xdr:rowOff>19050</xdr:rowOff>
    </xdr:from>
    <xdr:to>
      <xdr:col>2</xdr:col>
      <xdr:colOff>695326</xdr:colOff>
      <xdr:row>328</xdr:row>
      <xdr:rowOff>752475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276" y="54473475"/>
          <a:ext cx="495300" cy="733425"/>
        </a:xfrm>
        <a:prstGeom prst="rect">
          <a:avLst/>
        </a:prstGeom>
      </xdr:spPr>
    </xdr:pic>
    <xdr:clientData/>
  </xdr:twoCellAnchor>
  <xdr:twoCellAnchor>
    <xdr:from>
      <xdr:col>2</xdr:col>
      <xdr:colOff>200025</xdr:colOff>
      <xdr:row>329</xdr:row>
      <xdr:rowOff>28575</xdr:rowOff>
    </xdr:from>
    <xdr:to>
      <xdr:col>2</xdr:col>
      <xdr:colOff>672928</xdr:colOff>
      <xdr:row>331</xdr:row>
      <xdr:rowOff>0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275" y="79028925"/>
          <a:ext cx="472903" cy="733425"/>
        </a:xfrm>
        <a:prstGeom prst="rect">
          <a:avLst/>
        </a:prstGeom>
      </xdr:spPr>
    </xdr:pic>
    <xdr:clientData/>
  </xdr:twoCellAnchor>
  <xdr:twoCellAnchor>
    <xdr:from>
      <xdr:col>2</xdr:col>
      <xdr:colOff>19051</xdr:colOff>
      <xdr:row>331</xdr:row>
      <xdr:rowOff>57151</xdr:rowOff>
    </xdr:from>
    <xdr:to>
      <xdr:col>2</xdr:col>
      <xdr:colOff>832207</xdr:colOff>
      <xdr:row>332</xdr:row>
      <xdr:rowOff>352425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1" y="56035576"/>
          <a:ext cx="813156" cy="676274"/>
        </a:xfrm>
        <a:prstGeom prst="rect">
          <a:avLst/>
        </a:prstGeom>
      </xdr:spPr>
    </xdr:pic>
    <xdr:clientData/>
  </xdr:twoCellAnchor>
  <xdr:twoCellAnchor>
    <xdr:from>
      <xdr:col>2</xdr:col>
      <xdr:colOff>257175</xdr:colOff>
      <xdr:row>333</xdr:row>
      <xdr:rowOff>19050</xdr:rowOff>
    </xdr:from>
    <xdr:to>
      <xdr:col>2</xdr:col>
      <xdr:colOff>560784</xdr:colOff>
      <xdr:row>335</xdr:row>
      <xdr:rowOff>238125</xdr:rowOff>
    </xdr:to>
    <xdr:pic>
      <xdr:nvPicPr>
        <xdr:cNvPr id="67" name="Рисунок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5" y="56759475"/>
          <a:ext cx="303609" cy="714375"/>
        </a:xfrm>
        <a:prstGeom prst="rect">
          <a:avLst/>
        </a:prstGeom>
      </xdr:spPr>
    </xdr:pic>
    <xdr:clientData/>
  </xdr:twoCellAnchor>
  <xdr:twoCellAnchor>
    <xdr:from>
      <xdr:col>2</xdr:col>
      <xdr:colOff>333376</xdr:colOff>
      <xdr:row>336</xdr:row>
      <xdr:rowOff>9525</xdr:rowOff>
    </xdr:from>
    <xdr:to>
      <xdr:col>2</xdr:col>
      <xdr:colOff>518583</xdr:colOff>
      <xdr:row>337</xdr:row>
      <xdr:rowOff>360342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2626" y="98117025"/>
          <a:ext cx="185207" cy="731817"/>
        </a:xfrm>
        <a:prstGeom prst="rect">
          <a:avLst/>
        </a:prstGeom>
      </xdr:spPr>
    </xdr:pic>
    <xdr:clientData/>
  </xdr:twoCellAnchor>
  <xdr:twoCellAnchor>
    <xdr:from>
      <xdr:col>2</xdr:col>
      <xdr:colOff>95250</xdr:colOff>
      <xdr:row>338</xdr:row>
      <xdr:rowOff>19050</xdr:rowOff>
    </xdr:from>
    <xdr:to>
      <xdr:col>2</xdr:col>
      <xdr:colOff>729234</xdr:colOff>
      <xdr:row>340</xdr:row>
      <xdr:rowOff>0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" y="58264425"/>
          <a:ext cx="633984" cy="742950"/>
        </a:xfrm>
        <a:prstGeom prst="rect">
          <a:avLst/>
        </a:prstGeom>
      </xdr:spPr>
    </xdr:pic>
    <xdr:clientData/>
  </xdr:twoCellAnchor>
  <xdr:twoCellAnchor>
    <xdr:from>
      <xdr:col>2</xdr:col>
      <xdr:colOff>314326</xdr:colOff>
      <xdr:row>342</xdr:row>
      <xdr:rowOff>19051</xdr:rowOff>
    </xdr:from>
    <xdr:to>
      <xdr:col>2</xdr:col>
      <xdr:colOff>556528</xdr:colOff>
      <xdr:row>342</xdr:row>
      <xdr:rowOff>742951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3576" y="59026426"/>
          <a:ext cx="242202" cy="723900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344</xdr:row>
      <xdr:rowOff>40216</xdr:rowOff>
    </xdr:from>
    <xdr:to>
      <xdr:col>2</xdr:col>
      <xdr:colOff>685800</xdr:colOff>
      <xdr:row>350</xdr:row>
      <xdr:rowOff>144991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01354466"/>
          <a:ext cx="495300" cy="1057275"/>
        </a:xfrm>
        <a:prstGeom prst="rect">
          <a:avLst/>
        </a:prstGeom>
      </xdr:spPr>
    </xdr:pic>
    <xdr:clientData/>
  </xdr:twoCellAnchor>
  <xdr:twoCellAnchor>
    <xdr:from>
      <xdr:col>2</xdr:col>
      <xdr:colOff>47625</xdr:colOff>
      <xdr:row>353</xdr:row>
      <xdr:rowOff>57150</xdr:rowOff>
    </xdr:from>
    <xdr:to>
      <xdr:col>2</xdr:col>
      <xdr:colOff>809625</xdr:colOff>
      <xdr:row>358</xdr:row>
      <xdr:rowOff>123825</xdr:rowOff>
    </xdr:to>
    <xdr:pic>
      <xdr:nvPicPr>
        <xdr:cNvPr id="73" name="Рисунок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5" y="87544275"/>
          <a:ext cx="762000" cy="876300"/>
        </a:xfrm>
        <a:prstGeom prst="rect">
          <a:avLst/>
        </a:prstGeom>
      </xdr:spPr>
    </xdr:pic>
    <xdr:clientData/>
  </xdr:twoCellAnchor>
  <xdr:twoCellAnchor>
    <xdr:from>
      <xdr:col>2</xdr:col>
      <xdr:colOff>304801</xdr:colOff>
      <xdr:row>393</xdr:row>
      <xdr:rowOff>28576</xdr:rowOff>
    </xdr:from>
    <xdr:to>
      <xdr:col>2</xdr:col>
      <xdr:colOff>520171</xdr:colOff>
      <xdr:row>394</xdr:row>
      <xdr:rowOff>352426</xdr:rowOff>
    </xdr:to>
    <xdr:pic>
      <xdr:nvPicPr>
        <xdr:cNvPr id="74" name="Рисунок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4051" y="64550926"/>
          <a:ext cx="215370" cy="704850"/>
        </a:xfrm>
        <a:prstGeom prst="rect">
          <a:avLst/>
        </a:prstGeom>
      </xdr:spPr>
    </xdr:pic>
    <xdr:clientData/>
  </xdr:twoCellAnchor>
  <xdr:twoCellAnchor>
    <xdr:from>
      <xdr:col>2</xdr:col>
      <xdr:colOff>276225</xdr:colOff>
      <xdr:row>395</xdr:row>
      <xdr:rowOff>57149</xdr:rowOff>
    </xdr:from>
    <xdr:to>
      <xdr:col>2</xdr:col>
      <xdr:colOff>590550</xdr:colOff>
      <xdr:row>404</xdr:row>
      <xdr:rowOff>0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5475" y="100422074"/>
          <a:ext cx="314325" cy="1500641"/>
        </a:xfrm>
        <a:prstGeom prst="rect">
          <a:avLst/>
        </a:prstGeom>
      </xdr:spPr>
    </xdr:pic>
    <xdr:clientData/>
  </xdr:twoCellAnchor>
  <xdr:twoCellAnchor>
    <xdr:from>
      <xdr:col>2</xdr:col>
      <xdr:colOff>314325</xdr:colOff>
      <xdr:row>412</xdr:row>
      <xdr:rowOff>19051</xdr:rowOff>
    </xdr:from>
    <xdr:to>
      <xdr:col>2</xdr:col>
      <xdr:colOff>520637</xdr:colOff>
      <xdr:row>413</xdr:row>
      <xdr:rowOff>361951</xdr:rowOff>
    </xdr:to>
    <xdr:pic>
      <xdr:nvPicPr>
        <xdr:cNvPr id="76" name="Рисунок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3575" y="66065401"/>
          <a:ext cx="206312" cy="723900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440</xdr:row>
      <xdr:rowOff>28576</xdr:rowOff>
    </xdr:from>
    <xdr:to>
      <xdr:col>2</xdr:col>
      <xdr:colOff>696965</xdr:colOff>
      <xdr:row>440</xdr:row>
      <xdr:rowOff>752476</xdr:rowOff>
    </xdr:to>
    <xdr:pic>
      <xdr:nvPicPr>
        <xdr:cNvPr id="77" name="Рисунок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68932426"/>
          <a:ext cx="506465" cy="723900"/>
        </a:xfrm>
        <a:prstGeom prst="rect">
          <a:avLst/>
        </a:prstGeom>
      </xdr:spPr>
    </xdr:pic>
    <xdr:clientData/>
  </xdr:twoCellAnchor>
  <xdr:twoCellAnchor>
    <xdr:from>
      <xdr:col>2</xdr:col>
      <xdr:colOff>57150</xdr:colOff>
      <xdr:row>321</xdr:row>
      <xdr:rowOff>28575</xdr:rowOff>
    </xdr:from>
    <xdr:to>
      <xdr:col>2</xdr:col>
      <xdr:colOff>800100</xdr:colOff>
      <xdr:row>322</xdr:row>
      <xdr:rowOff>352425</xdr:rowOff>
    </xdr:to>
    <xdr:pic>
      <xdr:nvPicPr>
        <xdr:cNvPr id="80" name="Рисунок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" y="47139225"/>
          <a:ext cx="742950" cy="704850"/>
        </a:xfrm>
        <a:prstGeom prst="rect">
          <a:avLst/>
        </a:prstGeom>
      </xdr:spPr>
    </xdr:pic>
    <xdr:clientData/>
  </xdr:twoCellAnchor>
  <xdr:twoCellAnchor>
    <xdr:from>
      <xdr:col>2</xdr:col>
      <xdr:colOff>314326</xdr:colOff>
      <xdr:row>307</xdr:row>
      <xdr:rowOff>28575</xdr:rowOff>
    </xdr:from>
    <xdr:to>
      <xdr:col>2</xdr:col>
      <xdr:colOff>560785</xdr:colOff>
      <xdr:row>307</xdr:row>
      <xdr:rowOff>742950</xdr:rowOff>
    </xdr:to>
    <xdr:pic>
      <xdr:nvPicPr>
        <xdr:cNvPr id="81" name="Рисунок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3576" y="48196500"/>
          <a:ext cx="246459" cy="714375"/>
        </a:xfrm>
        <a:prstGeom prst="rect">
          <a:avLst/>
        </a:prstGeom>
      </xdr:spPr>
    </xdr:pic>
    <xdr:clientData/>
  </xdr:twoCellAnchor>
  <xdr:twoCellAnchor>
    <xdr:from>
      <xdr:col>2</xdr:col>
      <xdr:colOff>301626</xdr:colOff>
      <xdr:row>361</xdr:row>
      <xdr:rowOff>28577</xdr:rowOff>
    </xdr:from>
    <xdr:to>
      <xdr:col>2</xdr:col>
      <xdr:colOff>529035</xdr:colOff>
      <xdr:row>362</xdr:row>
      <xdr:rowOff>361951</xdr:rowOff>
    </xdr:to>
    <xdr:pic>
      <xdr:nvPicPr>
        <xdr:cNvPr id="82" name="Рисунок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0876" y="103882827"/>
          <a:ext cx="227409" cy="714374"/>
        </a:xfrm>
        <a:prstGeom prst="rect">
          <a:avLst/>
        </a:prstGeom>
      </xdr:spPr>
    </xdr:pic>
    <xdr:clientData/>
  </xdr:twoCellAnchor>
  <xdr:twoCellAnchor>
    <xdr:from>
      <xdr:col>2</xdr:col>
      <xdr:colOff>47625</xdr:colOff>
      <xdr:row>418</xdr:row>
      <xdr:rowOff>17990</xdr:rowOff>
    </xdr:from>
    <xdr:to>
      <xdr:col>2</xdr:col>
      <xdr:colOff>794942</xdr:colOff>
      <xdr:row>434</xdr:row>
      <xdr:rowOff>107811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5" y="118053907"/>
          <a:ext cx="747317" cy="2629821"/>
        </a:xfrm>
        <a:prstGeom prst="rect">
          <a:avLst/>
        </a:prstGeom>
      </xdr:spPr>
    </xdr:pic>
    <xdr:clientData/>
  </xdr:twoCellAnchor>
  <xdr:twoCellAnchor>
    <xdr:from>
      <xdr:col>2</xdr:col>
      <xdr:colOff>276225</xdr:colOff>
      <xdr:row>364</xdr:row>
      <xdr:rowOff>28575</xdr:rowOff>
    </xdr:from>
    <xdr:to>
      <xdr:col>2</xdr:col>
      <xdr:colOff>603623</xdr:colOff>
      <xdr:row>372</xdr:row>
      <xdr:rowOff>152400</xdr:rowOff>
    </xdr:to>
    <xdr:pic>
      <xdr:nvPicPr>
        <xdr:cNvPr id="85" name="Рисунок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5475" y="63446025"/>
          <a:ext cx="327398" cy="1419225"/>
        </a:xfrm>
        <a:prstGeom prst="rect">
          <a:avLst/>
        </a:prstGeom>
      </xdr:spPr>
    </xdr:pic>
    <xdr:clientData/>
  </xdr:twoCellAnchor>
  <xdr:twoCellAnchor>
    <xdr:from>
      <xdr:col>2</xdr:col>
      <xdr:colOff>28575</xdr:colOff>
      <xdr:row>292</xdr:row>
      <xdr:rowOff>85726</xdr:rowOff>
    </xdr:from>
    <xdr:to>
      <xdr:col>2</xdr:col>
      <xdr:colOff>822886</xdr:colOff>
      <xdr:row>295</xdr:row>
      <xdr:rowOff>76201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7825" y="45205651"/>
          <a:ext cx="794311" cy="476250"/>
        </a:xfrm>
        <a:prstGeom prst="rect">
          <a:avLst/>
        </a:prstGeom>
      </xdr:spPr>
    </xdr:pic>
    <xdr:clientData/>
  </xdr:twoCellAnchor>
  <xdr:twoCellAnchor>
    <xdr:from>
      <xdr:col>2</xdr:col>
      <xdr:colOff>28575</xdr:colOff>
      <xdr:row>288</xdr:row>
      <xdr:rowOff>19050</xdr:rowOff>
    </xdr:from>
    <xdr:to>
      <xdr:col>2</xdr:col>
      <xdr:colOff>819340</xdr:colOff>
      <xdr:row>290</xdr:row>
      <xdr:rowOff>238125</xdr:rowOff>
    </xdr:to>
    <xdr:pic>
      <xdr:nvPicPr>
        <xdr:cNvPr id="87" name="Рисунок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7825" y="44043600"/>
          <a:ext cx="790765" cy="714375"/>
        </a:xfrm>
        <a:prstGeom prst="rect">
          <a:avLst/>
        </a:prstGeom>
      </xdr:spPr>
    </xdr:pic>
    <xdr:clientData/>
  </xdr:twoCellAnchor>
  <xdr:twoCellAnchor>
    <xdr:from>
      <xdr:col>2</xdr:col>
      <xdr:colOff>17992</xdr:colOff>
      <xdr:row>374</xdr:row>
      <xdr:rowOff>66675</xdr:rowOff>
    </xdr:from>
    <xdr:to>
      <xdr:col>2</xdr:col>
      <xdr:colOff>821487</xdr:colOff>
      <xdr:row>378</xdr:row>
      <xdr:rowOff>95250</xdr:rowOff>
    </xdr:to>
    <xdr:pic>
      <xdr:nvPicPr>
        <xdr:cNvPr id="88" name="Рисунок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7242" y="101910092"/>
          <a:ext cx="803495" cy="663575"/>
        </a:xfrm>
        <a:prstGeom prst="rect">
          <a:avLst/>
        </a:prstGeom>
      </xdr:spPr>
    </xdr:pic>
    <xdr:clientData/>
  </xdr:twoCellAnchor>
  <xdr:twoCellAnchor>
    <xdr:from>
      <xdr:col>2</xdr:col>
      <xdr:colOff>102657</xdr:colOff>
      <xdr:row>5</xdr:row>
      <xdr:rowOff>57150</xdr:rowOff>
    </xdr:from>
    <xdr:to>
      <xdr:col>2</xdr:col>
      <xdr:colOff>751415</xdr:colOff>
      <xdr:row>7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5" t="17583" r="27472" b="12912"/>
        <a:stretch/>
      </xdr:blipFill>
      <xdr:spPr>
        <a:xfrm>
          <a:off x="1721907" y="113827983"/>
          <a:ext cx="648758" cy="842434"/>
        </a:xfrm>
        <a:prstGeom prst="rect">
          <a:avLst/>
        </a:prstGeom>
      </xdr:spPr>
    </xdr:pic>
    <xdr:clientData/>
  </xdr:twoCellAnchor>
  <xdr:twoCellAnchor>
    <xdr:from>
      <xdr:col>2</xdr:col>
      <xdr:colOff>47625</xdr:colOff>
      <xdr:row>78</xdr:row>
      <xdr:rowOff>0</xdr:rowOff>
    </xdr:from>
    <xdr:to>
      <xdr:col>2</xdr:col>
      <xdr:colOff>800100</xdr:colOff>
      <xdr:row>85</xdr:row>
      <xdr:rowOff>126572</xdr:rowOff>
    </xdr:to>
    <xdr:pic>
      <xdr:nvPicPr>
        <xdr:cNvPr id="96" name="Рисунок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5" y="18278475"/>
          <a:ext cx="752475" cy="1260047"/>
        </a:xfrm>
        <a:prstGeom prst="rect">
          <a:avLst/>
        </a:prstGeom>
      </xdr:spPr>
    </xdr:pic>
    <xdr:clientData/>
  </xdr:twoCellAnchor>
  <xdr:twoCellAnchor>
    <xdr:from>
      <xdr:col>2</xdr:col>
      <xdr:colOff>19050</xdr:colOff>
      <xdr:row>153</xdr:row>
      <xdr:rowOff>85725</xdr:rowOff>
    </xdr:from>
    <xdr:to>
      <xdr:col>2</xdr:col>
      <xdr:colOff>819150</xdr:colOff>
      <xdr:row>158</xdr:row>
      <xdr:rowOff>107950</xdr:rowOff>
    </xdr:to>
    <xdr:pic>
      <xdr:nvPicPr>
        <xdr:cNvPr id="97" name="Рисунок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0" y="28146375"/>
          <a:ext cx="800100" cy="831850"/>
        </a:xfrm>
        <a:prstGeom prst="rect">
          <a:avLst/>
        </a:prstGeom>
      </xdr:spPr>
    </xdr:pic>
    <xdr:clientData/>
  </xdr:twoCellAnchor>
  <xdr:twoCellAnchor>
    <xdr:from>
      <xdr:col>2</xdr:col>
      <xdr:colOff>47625</xdr:colOff>
      <xdr:row>161</xdr:row>
      <xdr:rowOff>47625</xdr:rowOff>
    </xdr:from>
    <xdr:to>
      <xdr:col>2</xdr:col>
      <xdr:colOff>821222</xdr:colOff>
      <xdr:row>163</xdr:row>
      <xdr:rowOff>333374</xdr:rowOff>
    </xdr:to>
    <xdr:pic>
      <xdr:nvPicPr>
        <xdr:cNvPr id="98" name="Рисунок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5" y="29403675"/>
          <a:ext cx="773597" cy="1047749"/>
        </a:xfrm>
        <a:prstGeom prst="rect">
          <a:avLst/>
        </a:prstGeom>
      </xdr:spPr>
    </xdr:pic>
    <xdr:clientData/>
  </xdr:twoCellAnchor>
  <xdr:twoCellAnchor>
    <xdr:from>
      <xdr:col>2</xdr:col>
      <xdr:colOff>29633</xdr:colOff>
      <xdr:row>256</xdr:row>
      <xdr:rowOff>63500</xdr:rowOff>
    </xdr:from>
    <xdr:to>
      <xdr:col>3</xdr:col>
      <xdr:colOff>4233</xdr:colOff>
      <xdr:row>256</xdr:row>
      <xdr:rowOff>1238250</xdr:rowOff>
    </xdr:to>
    <xdr:pic>
      <xdr:nvPicPr>
        <xdr:cNvPr id="103" name="Рисунок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58" t="14394" r="28157" b="13542"/>
        <a:stretch/>
      </xdr:blipFill>
      <xdr:spPr>
        <a:xfrm>
          <a:off x="1648883" y="68675250"/>
          <a:ext cx="800100" cy="1174750"/>
        </a:xfrm>
        <a:prstGeom prst="rect">
          <a:avLst/>
        </a:prstGeom>
      </xdr:spPr>
    </xdr:pic>
    <xdr:clientData/>
  </xdr:twoCellAnchor>
  <xdr:twoCellAnchor>
    <xdr:from>
      <xdr:col>2</xdr:col>
      <xdr:colOff>257175</xdr:colOff>
      <xdr:row>70</xdr:row>
      <xdr:rowOff>66675</xdr:rowOff>
    </xdr:from>
    <xdr:to>
      <xdr:col>2</xdr:col>
      <xdr:colOff>647700</xdr:colOff>
      <xdr:row>74</xdr:row>
      <xdr:rowOff>190500</xdr:rowOff>
    </xdr:to>
    <xdr:pic>
      <xdr:nvPicPr>
        <xdr:cNvPr id="99" name="Рисунок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5" y="15049500"/>
          <a:ext cx="390525" cy="2200275"/>
        </a:xfrm>
        <a:prstGeom prst="rect">
          <a:avLst/>
        </a:prstGeom>
      </xdr:spPr>
    </xdr:pic>
    <xdr:clientData/>
  </xdr:twoCellAnchor>
  <xdr:twoCellAnchor>
    <xdr:from>
      <xdr:col>2</xdr:col>
      <xdr:colOff>71967</xdr:colOff>
      <xdr:row>109</xdr:row>
      <xdr:rowOff>65616</xdr:rowOff>
    </xdr:from>
    <xdr:to>
      <xdr:col>2</xdr:col>
      <xdr:colOff>761999</xdr:colOff>
      <xdr:row>114</xdr:row>
      <xdr:rowOff>116417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1217" y="27317699"/>
          <a:ext cx="690032" cy="844551"/>
        </a:xfrm>
        <a:prstGeom prst="rect">
          <a:avLst/>
        </a:prstGeom>
      </xdr:spPr>
    </xdr:pic>
    <xdr:clientData/>
  </xdr:twoCellAnchor>
  <xdr:twoCellAnchor>
    <xdr:from>
      <xdr:col>2</xdr:col>
      <xdr:colOff>276224</xdr:colOff>
      <xdr:row>221</xdr:row>
      <xdr:rowOff>37558</xdr:rowOff>
    </xdr:from>
    <xdr:to>
      <xdr:col>2</xdr:col>
      <xdr:colOff>590549</xdr:colOff>
      <xdr:row>222</xdr:row>
      <xdr:rowOff>573075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5474" y="40890283"/>
          <a:ext cx="314325" cy="1164167"/>
        </a:xfrm>
        <a:prstGeom prst="rect">
          <a:avLst/>
        </a:prstGeom>
      </xdr:spPr>
    </xdr:pic>
    <xdr:clientData/>
  </xdr:twoCellAnchor>
  <xdr:twoCellAnchor>
    <xdr:from>
      <xdr:col>2</xdr:col>
      <xdr:colOff>238125</xdr:colOff>
      <xdr:row>43</xdr:row>
      <xdr:rowOff>19050</xdr:rowOff>
    </xdr:from>
    <xdr:to>
      <xdr:col>2</xdr:col>
      <xdr:colOff>647699</xdr:colOff>
      <xdr:row>44</xdr:row>
      <xdr:rowOff>614621</xdr:rowOff>
    </xdr:to>
    <xdr:pic>
      <xdr:nvPicPr>
        <xdr:cNvPr id="107" name="Рисунок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088" r="33456"/>
        <a:stretch/>
      </xdr:blipFill>
      <xdr:spPr>
        <a:xfrm>
          <a:off x="1857375" y="6324600"/>
          <a:ext cx="409574" cy="1224221"/>
        </a:xfrm>
        <a:prstGeom prst="rect">
          <a:avLst/>
        </a:prstGeom>
      </xdr:spPr>
    </xdr:pic>
    <xdr:clientData/>
  </xdr:twoCellAnchor>
  <xdr:twoCellAnchor>
    <xdr:from>
      <xdr:col>2</xdr:col>
      <xdr:colOff>28575</xdr:colOff>
      <xdr:row>240</xdr:row>
      <xdr:rowOff>28575</xdr:rowOff>
    </xdr:from>
    <xdr:to>
      <xdr:col>2</xdr:col>
      <xdr:colOff>819275</xdr:colOff>
      <xdr:row>243</xdr:row>
      <xdr:rowOff>0</xdr:rowOff>
    </xdr:to>
    <xdr:pic>
      <xdr:nvPicPr>
        <xdr:cNvPr id="114" name="Рисунок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77" t="4599" r="21723" b="5514"/>
        <a:stretch/>
      </xdr:blipFill>
      <xdr:spPr>
        <a:xfrm>
          <a:off x="1647825" y="51320700"/>
          <a:ext cx="790700" cy="1209675"/>
        </a:xfrm>
        <a:prstGeom prst="rect">
          <a:avLst/>
        </a:prstGeom>
      </xdr:spPr>
    </xdr:pic>
    <xdr:clientData/>
  </xdr:twoCellAnchor>
  <xdr:twoCellAnchor>
    <xdr:from>
      <xdr:col>2</xdr:col>
      <xdr:colOff>28575</xdr:colOff>
      <xdr:row>243</xdr:row>
      <xdr:rowOff>9525</xdr:rowOff>
    </xdr:from>
    <xdr:to>
      <xdr:col>2</xdr:col>
      <xdr:colOff>799922</xdr:colOff>
      <xdr:row>244</xdr:row>
      <xdr:rowOff>619275</xdr:rowOff>
    </xdr:to>
    <xdr:pic>
      <xdr:nvPicPr>
        <xdr:cNvPr id="115" name="Рисунок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08" t="9583" r="24444" b="9584"/>
        <a:stretch/>
      </xdr:blipFill>
      <xdr:spPr>
        <a:xfrm>
          <a:off x="1647825" y="52558950"/>
          <a:ext cx="771347" cy="1238400"/>
        </a:xfrm>
        <a:prstGeom prst="rect">
          <a:avLst/>
        </a:prstGeom>
      </xdr:spPr>
    </xdr:pic>
    <xdr:clientData/>
  </xdr:twoCellAnchor>
  <xdr:twoCellAnchor>
    <xdr:from>
      <xdr:col>2</xdr:col>
      <xdr:colOff>8466</xdr:colOff>
      <xdr:row>144</xdr:row>
      <xdr:rowOff>153458</xdr:rowOff>
    </xdr:from>
    <xdr:to>
      <xdr:col>2</xdr:col>
      <xdr:colOff>815364</xdr:colOff>
      <xdr:row>148</xdr:row>
      <xdr:rowOff>64558</xdr:rowOff>
    </xdr:to>
    <xdr:pic>
      <xdr:nvPicPr>
        <xdr:cNvPr id="109" name="Рисунок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83" b="15600"/>
        <a:stretch/>
      </xdr:blipFill>
      <xdr:spPr>
        <a:xfrm>
          <a:off x="1627716" y="37586708"/>
          <a:ext cx="806898" cy="546100"/>
        </a:xfrm>
        <a:prstGeom prst="rect">
          <a:avLst/>
        </a:prstGeom>
      </xdr:spPr>
    </xdr:pic>
    <xdr:clientData/>
  </xdr:twoCellAnchor>
  <xdr:twoCellAnchor>
    <xdr:from>
      <xdr:col>2</xdr:col>
      <xdr:colOff>38100</xdr:colOff>
      <xdr:row>87</xdr:row>
      <xdr:rowOff>118532</xdr:rowOff>
    </xdr:from>
    <xdr:to>
      <xdr:col>2</xdr:col>
      <xdr:colOff>799039</xdr:colOff>
      <xdr:row>92</xdr:row>
      <xdr:rowOff>126999</xdr:rowOff>
    </xdr:to>
    <xdr:pic>
      <xdr:nvPicPr>
        <xdr:cNvPr id="126" name="Рисунок 125" descr="https://images.spb.av.ru/images/products/1/1344/119694656/359284.jpg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52" t="2613" r="9264" b="3563"/>
        <a:stretch/>
      </xdr:blipFill>
      <xdr:spPr bwMode="auto">
        <a:xfrm>
          <a:off x="1657350" y="22131865"/>
          <a:ext cx="760939" cy="8022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270934</xdr:colOff>
      <xdr:row>169</xdr:row>
      <xdr:rowOff>122767</xdr:rowOff>
    </xdr:from>
    <xdr:to>
      <xdr:col>2</xdr:col>
      <xdr:colOff>623359</xdr:colOff>
      <xdr:row>170</xdr:row>
      <xdr:rowOff>285751</xdr:rowOff>
    </xdr:to>
    <xdr:pic>
      <xdr:nvPicPr>
        <xdr:cNvPr id="127" name="Рисунок 126" descr="https://edunabazar.ru/uploads/1050x537_8Ru3sAh4POI0mQyTyTJqS9UITDJol3VY.jpg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061" t="28678" r="39555" b="18808"/>
        <a:stretch/>
      </xdr:blipFill>
      <xdr:spPr bwMode="auto">
        <a:xfrm>
          <a:off x="1890184" y="44900850"/>
          <a:ext cx="352425" cy="543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152400</xdr:colOff>
      <xdr:row>437</xdr:row>
      <xdr:rowOff>28575</xdr:rowOff>
    </xdr:from>
    <xdr:to>
      <xdr:col>2</xdr:col>
      <xdr:colOff>707772</xdr:colOff>
      <xdr:row>438</xdr:row>
      <xdr:rowOff>600075</xdr:rowOff>
    </xdr:to>
    <xdr:pic>
      <xdr:nvPicPr>
        <xdr:cNvPr id="122" name="Рисунок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0" y="103793925"/>
          <a:ext cx="555372" cy="1200150"/>
        </a:xfrm>
        <a:prstGeom prst="rect">
          <a:avLst/>
        </a:prstGeom>
      </xdr:spPr>
    </xdr:pic>
    <xdr:clientData/>
  </xdr:twoCellAnchor>
  <xdr:twoCellAnchor>
    <xdr:from>
      <xdr:col>2</xdr:col>
      <xdr:colOff>266700</xdr:colOff>
      <xdr:row>69</xdr:row>
      <xdr:rowOff>9525</xdr:rowOff>
    </xdr:from>
    <xdr:to>
      <xdr:col>2</xdr:col>
      <xdr:colOff>544925</xdr:colOff>
      <xdr:row>69</xdr:row>
      <xdr:rowOff>1323975</xdr:rowOff>
    </xdr:to>
    <xdr:pic>
      <xdr:nvPicPr>
        <xdr:cNvPr id="129" name="Рисунок 128">
          <a:extLst>
            <a:ext uri="{FF2B5EF4-FFF2-40B4-BE49-F238E27FC236}">
              <a16:creationId xmlns:a16="http://schemas.microsoft.com/office/drawing/2014/main" id="{57D9DEEA-A5AE-460D-9EAA-DEDBAF306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5950" y="14963775"/>
          <a:ext cx="278225" cy="1314450"/>
        </a:xfrm>
        <a:prstGeom prst="rect">
          <a:avLst/>
        </a:prstGeom>
      </xdr:spPr>
    </xdr:pic>
    <xdr:clientData/>
  </xdr:twoCellAnchor>
  <xdr:twoCellAnchor>
    <xdr:from>
      <xdr:col>2</xdr:col>
      <xdr:colOff>276225</xdr:colOff>
      <xdr:row>272</xdr:row>
      <xdr:rowOff>38100</xdr:rowOff>
    </xdr:from>
    <xdr:to>
      <xdr:col>2</xdr:col>
      <xdr:colOff>611605</xdr:colOff>
      <xdr:row>274</xdr:row>
      <xdr:rowOff>0</xdr:rowOff>
    </xdr:to>
    <xdr:pic>
      <xdr:nvPicPr>
        <xdr:cNvPr id="124" name="Рисунок 123">
          <a:extLst>
            <a:ext uri="{FF2B5EF4-FFF2-40B4-BE49-F238E27FC236}">
              <a16:creationId xmlns:a16="http://schemas.microsoft.com/office/drawing/2014/main" id="{7B57B47F-AB5E-4D12-B081-E11002FE2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5475" y="66884550"/>
          <a:ext cx="335380" cy="685800"/>
        </a:xfrm>
        <a:prstGeom prst="rect">
          <a:avLst/>
        </a:prstGeom>
      </xdr:spPr>
    </xdr:pic>
    <xdr:clientData/>
  </xdr:twoCellAnchor>
  <xdr:twoCellAnchor>
    <xdr:from>
      <xdr:col>2</xdr:col>
      <xdr:colOff>295274</xdr:colOff>
      <xdr:row>415</xdr:row>
      <xdr:rowOff>28576</xdr:rowOff>
    </xdr:from>
    <xdr:to>
      <xdr:col>2</xdr:col>
      <xdr:colOff>571500</xdr:colOff>
      <xdr:row>416</xdr:row>
      <xdr:rowOff>374776</xdr:rowOff>
    </xdr:to>
    <xdr:pic>
      <xdr:nvPicPr>
        <xdr:cNvPr id="131" name="Рисунок 130">
          <a:extLst>
            <a:ext uri="{FF2B5EF4-FFF2-40B4-BE49-F238E27FC236}">
              <a16:creationId xmlns:a16="http://schemas.microsoft.com/office/drawing/2014/main" id="{FECE8597-244D-4D16-9221-ABF1924AF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4524" y="103612951"/>
          <a:ext cx="276226" cy="727200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340</xdr:row>
      <xdr:rowOff>28575</xdr:rowOff>
    </xdr:from>
    <xdr:to>
      <xdr:col>2</xdr:col>
      <xdr:colOff>742950</xdr:colOff>
      <xdr:row>341</xdr:row>
      <xdr:rowOff>364388</xdr:rowOff>
    </xdr:to>
    <xdr:pic>
      <xdr:nvPicPr>
        <xdr:cNvPr id="133" name="Рисунок 132">
          <a:extLst>
            <a:ext uri="{FF2B5EF4-FFF2-40B4-BE49-F238E27FC236}">
              <a16:creationId xmlns:a16="http://schemas.microsoft.com/office/drawing/2014/main" id="{9D474E5A-D025-437B-8BDB-6A6262A68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88277700"/>
          <a:ext cx="600075" cy="716813"/>
        </a:xfrm>
        <a:prstGeom prst="rect">
          <a:avLst/>
        </a:prstGeom>
      </xdr:spPr>
    </xdr:pic>
    <xdr:clientData/>
  </xdr:twoCellAnchor>
  <xdr:twoCellAnchor>
    <xdr:from>
      <xdr:col>2</xdr:col>
      <xdr:colOff>171450</xdr:colOff>
      <xdr:row>441</xdr:row>
      <xdr:rowOff>19051</xdr:rowOff>
    </xdr:from>
    <xdr:to>
      <xdr:col>2</xdr:col>
      <xdr:colOff>685800</xdr:colOff>
      <xdr:row>441</xdr:row>
      <xdr:rowOff>750633</xdr:rowOff>
    </xdr:to>
    <xdr:pic>
      <xdr:nvPicPr>
        <xdr:cNvPr id="139" name="Рисунок 138">
          <a:extLst>
            <a:ext uri="{FF2B5EF4-FFF2-40B4-BE49-F238E27FC236}">
              <a16:creationId xmlns:a16="http://schemas.microsoft.com/office/drawing/2014/main" id="{F7296C2E-0721-4A18-B09B-F5906461C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0700" y="90582751"/>
          <a:ext cx="514350" cy="731582"/>
        </a:xfrm>
        <a:prstGeom prst="rect">
          <a:avLst/>
        </a:prstGeom>
      </xdr:spPr>
    </xdr:pic>
    <xdr:clientData/>
  </xdr:twoCellAnchor>
  <xdr:twoCellAnchor>
    <xdr:from>
      <xdr:col>2</xdr:col>
      <xdr:colOff>257175</xdr:colOff>
      <xdr:row>23</xdr:row>
      <xdr:rowOff>28575</xdr:rowOff>
    </xdr:from>
    <xdr:to>
      <xdr:col>2</xdr:col>
      <xdr:colOff>600075</xdr:colOff>
      <xdr:row>33</xdr:row>
      <xdr:rowOff>139906</xdr:rowOff>
    </xdr:to>
    <xdr:pic>
      <xdr:nvPicPr>
        <xdr:cNvPr id="140" name="Рисунок 139">
          <a:extLst>
            <a:ext uri="{FF2B5EF4-FFF2-40B4-BE49-F238E27FC236}">
              <a16:creationId xmlns:a16="http://schemas.microsoft.com/office/drawing/2014/main" id="{D95F41FC-6A4D-4F35-8ECD-172DE05BD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5" y="3838575"/>
          <a:ext cx="342900" cy="1568656"/>
        </a:xfrm>
        <a:prstGeom prst="rect">
          <a:avLst/>
        </a:prstGeom>
      </xdr:spPr>
    </xdr:pic>
    <xdr:clientData/>
  </xdr:twoCellAnchor>
  <xdr:twoCellAnchor>
    <xdr:from>
      <xdr:col>2</xdr:col>
      <xdr:colOff>250825</xdr:colOff>
      <xdr:row>260</xdr:row>
      <xdr:rowOff>28575</xdr:rowOff>
    </xdr:from>
    <xdr:to>
      <xdr:col>2</xdr:col>
      <xdr:colOff>679450</xdr:colOff>
      <xdr:row>262</xdr:row>
      <xdr:rowOff>230747</xdr:rowOff>
    </xdr:to>
    <xdr:pic>
      <xdr:nvPicPr>
        <xdr:cNvPr id="141" name="Рисунок 140">
          <a:extLst>
            <a:ext uri="{FF2B5EF4-FFF2-40B4-BE49-F238E27FC236}">
              <a16:creationId xmlns:a16="http://schemas.microsoft.com/office/drawing/2014/main" id="{5B17FB23-2433-F045-AA65-EE47C6DEF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5" y="67071875"/>
          <a:ext cx="428625" cy="710172"/>
        </a:xfrm>
        <a:prstGeom prst="rect">
          <a:avLst/>
        </a:prstGeom>
      </xdr:spPr>
    </xdr:pic>
    <xdr:clientData/>
  </xdr:twoCellAnchor>
  <xdr:twoCellAnchor>
    <xdr:from>
      <xdr:col>2</xdr:col>
      <xdr:colOff>165100</xdr:colOff>
      <xdr:row>258</xdr:row>
      <xdr:rowOff>38100</xdr:rowOff>
    </xdr:from>
    <xdr:to>
      <xdr:col>2</xdr:col>
      <xdr:colOff>762000</xdr:colOff>
      <xdr:row>259</xdr:row>
      <xdr:rowOff>533784</xdr:rowOff>
    </xdr:to>
    <xdr:pic>
      <xdr:nvPicPr>
        <xdr:cNvPr id="142" name="Рисунок 141">
          <a:extLst>
            <a:ext uri="{FF2B5EF4-FFF2-40B4-BE49-F238E27FC236}">
              <a16:creationId xmlns:a16="http://schemas.microsoft.com/office/drawing/2014/main" id="{CF9B904E-77BD-C44A-9BDE-2B7221B26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300" y="65938400"/>
          <a:ext cx="596900" cy="1067184"/>
        </a:xfrm>
        <a:prstGeom prst="rect">
          <a:avLst/>
        </a:prstGeom>
      </xdr:spPr>
    </xdr:pic>
    <xdr:clientData/>
  </xdr:twoCellAnchor>
  <xdr:twoCellAnchor>
    <xdr:from>
      <xdr:col>2</xdr:col>
      <xdr:colOff>266700</xdr:colOff>
      <xdr:row>318</xdr:row>
      <xdr:rowOff>12700</xdr:rowOff>
    </xdr:from>
    <xdr:to>
      <xdr:col>2</xdr:col>
      <xdr:colOff>684951</xdr:colOff>
      <xdr:row>319</xdr:row>
      <xdr:rowOff>0</xdr:rowOff>
    </xdr:to>
    <xdr:pic>
      <xdr:nvPicPr>
        <xdr:cNvPr id="132" name="Рисунок 131">
          <a:extLst>
            <a:ext uri="{FF2B5EF4-FFF2-40B4-BE49-F238E27FC236}">
              <a16:creationId xmlns:a16="http://schemas.microsoft.com/office/drawing/2014/main" id="{9ACCAF84-282F-7A4A-9B1D-DE78CB564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0900" y="82981800"/>
          <a:ext cx="418251" cy="749300"/>
        </a:xfrm>
        <a:prstGeom prst="rect">
          <a:avLst/>
        </a:prstGeom>
      </xdr:spPr>
    </xdr:pic>
    <xdr:clientData/>
  </xdr:twoCellAnchor>
  <xdr:twoCellAnchor>
    <xdr:from>
      <xdr:col>2</xdr:col>
      <xdr:colOff>209550</xdr:colOff>
      <xdr:row>384</xdr:row>
      <xdr:rowOff>47625</xdr:rowOff>
    </xdr:from>
    <xdr:to>
      <xdr:col>2</xdr:col>
      <xdr:colOff>698084</xdr:colOff>
      <xdr:row>385</xdr:row>
      <xdr:rowOff>586225</xdr:rowOff>
    </xdr:to>
    <xdr:pic>
      <xdr:nvPicPr>
        <xdr:cNvPr id="143" name="Рисунок 142">
          <a:extLst>
            <a:ext uri="{FF2B5EF4-FFF2-40B4-BE49-F238E27FC236}">
              <a16:creationId xmlns:a16="http://schemas.microsoft.com/office/drawing/2014/main" id="{74075EE5-C98C-524C-B946-B467C23F3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3750" y="103095425"/>
          <a:ext cx="488534" cy="1173600"/>
        </a:xfrm>
        <a:prstGeom prst="rect">
          <a:avLst/>
        </a:prstGeom>
      </xdr:spPr>
    </xdr:pic>
    <xdr:clientData/>
  </xdr:twoCellAnchor>
  <xdr:twoCellAnchor>
    <xdr:from>
      <xdr:col>2</xdr:col>
      <xdr:colOff>25399</xdr:colOff>
      <xdr:row>386</xdr:row>
      <xdr:rowOff>127000</xdr:rowOff>
    </xdr:from>
    <xdr:to>
      <xdr:col>2</xdr:col>
      <xdr:colOff>482600</xdr:colOff>
      <xdr:row>391</xdr:row>
      <xdr:rowOff>201451</xdr:rowOff>
    </xdr:to>
    <xdr:pic>
      <xdr:nvPicPr>
        <xdr:cNvPr id="144" name="Рисунок 143">
          <a:extLst>
            <a:ext uri="{FF2B5EF4-FFF2-40B4-BE49-F238E27FC236}">
              <a16:creationId xmlns:a16="http://schemas.microsoft.com/office/drawing/2014/main" id="{6A416E55-8F24-E64B-B295-F8711F6C55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33" r="11667"/>
        <a:stretch/>
      </xdr:blipFill>
      <xdr:spPr>
        <a:xfrm>
          <a:off x="1644649" y="110998000"/>
          <a:ext cx="457201" cy="1238618"/>
        </a:xfrm>
        <a:prstGeom prst="rect">
          <a:avLst/>
        </a:prstGeom>
      </xdr:spPr>
    </xdr:pic>
    <xdr:clientData/>
  </xdr:twoCellAnchor>
  <xdr:twoCellAnchor>
    <xdr:from>
      <xdr:col>2</xdr:col>
      <xdr:colOff>429684</xdr:colOff>
      <xdr:row>386</xdr:row>
      <xdr:rowOff>95250</xdr:rowOff>
    </xdr:from>
    <xdr:to>
      <xdr:col>2</xdr:col>
      <xdr:colOff>810684</xdr:colOff>
      <xdr:row>391</xdr:row>
      <xdr:rowOff>181251</xdr:rowOff>
    </xdr:to>
    <xdr:pic>
      <xdr:nvPicPr>
        <xdr:cNvPr id="145" name="Рисунок 144">
          <a:extLst>
            <a:ext uri="{FF2B5EF4-FFF2-40B4-BE49-F238E27FC236}">
              <a16:creationId xmlns:a16="http://schemas.microsoft.com/office/drawing/2014/main" id="{BF88633F-C389-5E48-A479-037AFC67D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8934" y="110966250"/>
          <a:ext cx="381000" cy="1250168"/>
        </a:xfrm>
        <a:prstGeom prst="rect">
          <a:avLst/>
        </a:prstGeom>
      </xdr:spPr>
    </xdr:pic>
    <xdr:clientData/>
  </xdr:twoCellAnchor>
  <xdr:twoCellAnchor>
    <xdr:from>
      <xdr:col>2</xdr:col>
      <xdr:colOff>247650</xdr:colOff>
      <xdr:row>34</xdr:row>
      <xdr:rowOff>19050</xdr:rowOff>
    </xdr:from>
    <xdr:to>
      <xdr:col>2</xdr:col>
      <xdr:colOff>600075</xdr:colOff>
      <xdr:row>37</xdr:row>
      <xdr:rowOff>299663</xdr:rowOff>
    </xdr:to>
    <xdr:pic>
      <xdr:nvPicPr>
        <xdr:cNvPr id="123" name="Рисунок 122">
          <a:extLst>
            <a:ext uri="{FF2B5EF4-FFF2-40B4-BE49-F238E27FC236}">
              <a16:creationId xmlns:a16="http://schemas.microsoft.com/office/drawing/2014/main" id="{DDDE6FA7-9413-4E32-A479-3AA216B532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06" t="6278" r="19463" b="9380"/>
        <a:stretch/>
      </xdr:blipFill>
      <xdr:spPr>
        <a:xfrm>
          <a:off x="1866900" y="5448300"/>
          <a:ext cx="352425" cy="1223588"/>
        </a:xfrm>
        <a:prstGeom prst="rect">
          <a:avLst/>
        </a:prstGeom>
      </xdr:spPr>
    </xdr:pic>
    <xdr:clientData/>
  </xdr:twoCellAnchor>
  <xdr:twoCellAnchor>
    <xdr:from>
      <xdr:col>2</xdr:col>
      <xdr:colOff>113241</xdr:colOff>
      <xdr:row>38</xdr:row>
      <xdr:rowOff>66674</xdr:rowOff>
    </xdr:from>
    <xdr:to>
      <xdr:col>2</xdr:col>
      <xdr:colOff>723123</xdr:colOff>
      <xdr:row>41</xdr:row>
      <xdr:rowOff>265641</xdr:rowOff>
    </xdr:to>
    <xdr:pic>
      <xdr:nvPicPr>
        <xdr:cNvPr id="128" name="Рисунок 127">
          <a:extLst>
            <a:ext uri="{FF2B5EF4-FFF2-40B4-BE49-F238E27FC236}">
              <a16:creationId xmlns:a16="http://schemas.microsoft.com/office/drawing/2014/main" id="{CA0D8C44-E46D-4CD6-8047-D3BE9AF35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2491" y="7824257"/>
          <a:ext cx="609882" cy="1151467"/>
        </a:xfrm>
        <a:prstGeom prst="rect">
          <a:avLst/>
        </a:prstGeom>
      </xdr:spPr>
    </xdr:pic>
    <xdr:clientData/>
  </xdr:twoCellAnchor>
  <xdr:twoCellAnchor>
    <xdr:from>
      <xdr:col>2</xdr:col>
      <xdr:colOff>172510</xdr:colOff>
      <xdr:row>316</xdr:row>
      <xdr:rowOff>42334</xdr:rowOff>
    </xdr:from>
    <xdr:to>
      <xdr:col>2</xdr:col>
      <xdr:colOff>693241</xdr:colOff>
      <xdr:row>317</xdr:row>
      <xdr:rowOff>342900</xdr:rowOff>
    </xdr:to>
    <xdr:pic>
      <xdr:nvPicPr>
        <xdr:cNvPr id="134" name="Рисунок 133">
          <a:extLst>
            <a:ext uri="{FF2B5EF4-FFF2-40B4-BE49-F238E27FC236}">
              <a16:creationId xmlns:a16="http://schemas.microsoft.com/office/drawing/2014/main" id="{04AD1E1B-2224-4DCE-80CF-FAED0B5D1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1760" y="76094167"/>
          <a:ext cx="520731" cy="681566"/>
        </a:xfrm>
        <a:prstGeom prst="rect">
          <a:avLst/>
        </a:prstGeom>
      </xdr:spPr>
    </xdr:pic>
    <xdr:clientData/>
  </xdr:twoCellAnchor>
  <xdr:twoCellAnchor>
    <xdr:from>
      <xdr:col>3</xdr:col>
      <xdr:colOff>4229100</xdr:colOff>
      <xdr:row>190</xdr:row>
      <xdr:rowOff>19050</xdr:rowOff>
    </xdr:from>
    <xdr:to>
      <xdr:col>3</xdr:col>
      <xdr:colOff>5340038</xdr:colOff>
      <xdr:row>190</xdr:row>
      <xdr:rowOff>303450</xdr:rowOff>
    </xdr:to>
    <xdr:pic>
      <xdr:nvPicPr>
        <xdr:cNvPr id="135" name="Рисунок 134">
          <a:extLst>
            <a:ext uri="{FF2B5EF4-FFF2-40B4-BE49-F238E27FC236}">
              <a16:creationId xmlns:a16="http://schemas.microsoft.com/office/drawing/2014/main" id="{E0EB2A05-6A77-4553-B313-88F5EE4FE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7025" y="46348650"/>
          <a:ext cx="1110938" cy="284400"/>
        </a:xfrm>
        <a:prstGeom prst="rect">
          <a:avLst/>
        </a:prstGeom>
      </xdr:spPr>
    </xdr:pic>
    <xdr:clientData/>
  </xdr:twoCellAnchor>
  <xdr:twoCellAnchor>
    <xdr:from>
      <xdr:col>3</xdr:col>
      <xdr:colOff>4229100</xdr:colOff>
      <xdr:row>191</xdr:row>
      <xdr:rowOff>19050</xdr:rowOff>
    </xdr:from>
    <xdr:to>
      <xdr:col>3</xdr:col>
      <xdr:colOff>5340038</xdr:colOff>
      <xdr:row>191</xdr:row>
      <xdr:rowOff>303450</xdr:rowOff>
    </xdr:to>
    <xdr:pic>
      <xdr:nvPicPr>
        <xdr:cNvPr id="136" name="Рисунок 135">
          <a:extLst>
            <a:ext uri="{FF2B5EF4-FFF2-40B4-BE49-F238E27FC236}">
              <a16:creationId xmlns:a16="http://schemas.microsoft.com/office/drawing/2014/main" id="{8A6D425E-FB1E-46C4-B58E-DAF54D927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7025" y="46662975"/>
          <a:ext cx="1110938" cy="284400"/>
        </a:xfrm>
        <a:prstGeom prst="rect">
          <a:avLst/>
        </a:prstGeom>
      </xdr:spPr>
    </xdr:pic>
    <xdr:clientData/>
  </xdr:twoCellAnchor>
  <xdr:twoCellAnchor>
    <xdr:from>
      <xdr:col>3</xdr:col>
      <xdr:colOff>4229100</xdr:colOff>
      <xdr:row>192</xdr:row>
      <xdr:rowOff>19050</xdr:rowOff>
    </xdr:from>
    <xdr:to>
      <xdr:col>3</xdr:col>
      <xdr:colOff>5340038</xdr:colOff>
      <xdr:row>192</xdr:row>
      <xdr:rowOff>303450</xdr:rowOff>
    </xdr:to>
    <xdr:pic>
      <xdr:nvPicPr>
        <xdr:cNvPr id="137" name="Рисунок 136">
          <a:extLst>
            <a:ext uri="{FF2B5EF4-FFF2-40B4-BE49-F238E27FC236}">
              <a16:creationId xmlns:a16="http://schemas.microsoft.com/office/drawing/2014/main" id="{423046A2-4B9B-4CF8-88E8-9021E1187A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7025" y="46977300"/>
          <a:ext cx="1110938" cy="284400"/>
        </a:xfrm>
        <a:prstGeom prst="rect">
          <a:avLst/>
        </a:prstGeom>
      </xdr:spPr>
    </xdr:pic>
    <xdr:clientData/>
  </xdr:twoCellAnchor>
  <xdr:twoCellAnchor>
    <xdr:from>
      <xdr:col>2</xdr:col>
      <xdr:colOff>21166</xdr:colOff>
      <xdr:row>179</xdr:row>
      <xdr:rowOff>148166</xdr:rowOff>
    </xdr:from>
    <xdr:to>
      <xdr:col>2</xdr:col>
      <xdr:colOff>820230</xdr:colOff>
      <xdr:row>183</xdr:row>
      <xdr:rowOff>116415</xdr:rowOff>
    </xdr:to>
    <xdr:pic>
      <xdr:nvPicPr>
        <xdr:cNvPr id="138" name="Рисунок 137">
          <a:extLst>
            <a:ext uri="{FF2B5EF4-FFF2-40B4-BE49-F238E27FC236}">
              <a16:creationId xmlns:a16="http://schemas.microsoft.com/office/drawing/2014/main" id="{6CCFC532-6A37-4B39-9748-1F04E5DF5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0416" y="44696591"/>
          <a:ext cx="799064" cy="615949"/>
        </a:xfrm>
        <a:prstGeom prst="rect">
          <a:avLst/>
        </a:prstGeom>
      </xdr:spPr>
    </xdr:pic>
    <xdr:clientData/>
  </xdr:twoCellAnchor>
  <xdr:twoCellAnchor>
    <xdr:from>
      <xdr:col>2</xdr:col>
      <xdr:colOff>31752</xdr:colOff>
      <xdr:row>192</xdr:row>
      <xdr:rowOff>285752</xdr:rowOff>
    </xdr:from>
    <xdr:to>
      <xdr:col>2</xdr:col>
      <xdr:colOff>793752</xdr:colOff>
      <xdr:row>195</xdr:row>
      <xdr:rowOff>105833</xdr:rowOff>
    </xdr:to>
    <xdr:pic>
      <xdr:nvPicPr>
        <xdr:cNvPr id="146" name="Рисунок 145">
          <a:extLst>
            <a:ext uri="{FF2B5EF4-FFF2-40B4-BE49-F238E27FC236}">
              <a16:creationId xmlns:a16="http://schemas.microsoft.com/office/drawing/2014/main" id="{6DE6F6A3-DF52-4FCE-816D-628F8DCF8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002" y="46894752"/>
          <a:ext cx="762000" cy="613831"/>
        </a:xfrm>
        <a:prstGeom prst="rect">
          <a:avLst/>
        </a:prstGeom>
      </xdr:spPr>
    </xdr:pic>
    <xdr:clientData/>
  </xdr:twoCellAnchor>
  <xdr:twoCellAnchor>
    <xdr:from>
      <xdr:col>2</xdr:col>
      <xdr:colOff>31749</xdr:colOff>
      <xdr:row>230</xdr:row>
      <xdr:rowOff>42332</xdr:rowOff>
    </xdr:from>
    <xdr:to>
      <xdr:col>2</xdr:col>
      <xdr:colOff>806450</xdr:colOff>
      <xdr:row>231</xdr:row>
      <xdr:rowOff>540959</xdr:rowOff>
    </xdr:to>
    <xdr:pic>
      <xdr:nvPicPr>
        <xdr:cNvPr id="120" name="Рисунок 107">
          <a:extLst>
            <a:ext uri="{FF2B5EF4-FFF2-40B4-BE49-F238E27FC236}">
              <a16:creationId xmlns:a16="http://schemas.microsoft.com/office/drawing/2014/main" id="{A9A29900-F268-4898-B62E-4BD92D1785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650999" y="54258632"/>
          <a:ext cx="774701" cy="1127277"/>
        </a:xfrm>
        <a:prstGeom prst="rect">
          <a:avLst/>
        </a:prstGeom>
      </xdr:spPr>
    </xdr:pic>
    <xdr:clientData/>
  </xdr:twoCellAnchor>
  <xdr:twoCellAnchor>
    <xdr:from>
      <xdr:col>2</xdr:col>
      <xdr:colOff>21166</xdr:colOff>
      <xdr:row>235</xdr:row>
      <xdr:rowOff>21167</xdr:rowOff>
    </xdr:from>
    <xdr:to>
      <xdr:col>2</xdr:col>
      <xdr:colOff>791576</xdr:colOff>
      <xdr:row>236</xdr:row>
      <xdr:rowOff>349251</xdr:rowOff>
    </xdr:to>
    <xdr:pic>
      <xdr:nvPicPr>
        <xdr:cNvPr id="125" name="Рисунок 125">
          <a:extLst>
            <a:ext uri="{FF2B5EF4-FFF2-40B4-BE49-F238E27FC236}">
              <a16:creationId xmlns:a16="http://schemas.microsoft.com/office/drawing/2014/main" id="{EC491260-9910-4BF5-8593-7BF45EF881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640416" y="56571092"/>
          <a:ext cx="770410" cy="709084"/>
        </a:xfrm>
        <a:prstGeom prst="rect">
          <a:avLst/>
        </a:prstGeom>
      </xdr:spPr>
    </xdr:pic>
    <xdr:clientData/>
  </xdr:twoCellAnchor>
  <xdr:twoCellAnchor>
    <xdr:from>
      <xdr:col>2</xdr:col>
      <xdr:colOff>31751</xdr:colOff>
      <xdr:row>94</xdr:row>
      <xdr:rowOff>21167</xdr:rowOff>
    </xdr:from>
    <xdr:to>
      <xdr:col>2</xdr:col>
      <xdr:colOff>814919</xdr:colOff>
      <xdr:row>97</xdr:row>
      <xdr:rowOff>0</xdr:rowOff>
    </xdr:to>
    <xdr:pic>
      <xdr:nvPicPr>
        <xdr:cNvPr id="147" name="Рисунок 95" descr="https://www.dubravafoods.ru/img/goods/9/Fantasia%20900g.jpg">
          <a:extLst>
            <a:ext uri="{FF2B5EF4-FFF2-40B4-BE49-F238E27FC236}">
              <a16:creationId xmlns:a16="http://schemas.microsoft.com/office/drawing/2014/main" id="{33FF6A33-2B94-46AF-A921-343055DE6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1001" y="24633767"/>
          <a:ext cx="783168" cy="740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116415</xdr:colOff>
      <xdr:row>171</xdr:row>
      <xdr:rowOff>21166</xdr:rowOff>
    </xdr:from>
    <xdr:to>
      <xdr:col>2</xdr:col>
      <xdr:colOff>709082</xdr:colOff>
      <xdr:row>171</xdr:row>
      <xdr:rowOff>613833</xdr:rowOff>
    </xdr:to>
    <xdr:pic>
      <xdr:nvPicPr>
        <xdr:cNvPr id="148" name="Рисунок 147" descr="https://www.dubravafoods.ru/img/goods/9/Pomodori%20secchi%20900g.jpg">
          <a:extLst>
            <a:ext uri="{FF2B5EF4-FFF2-40B4-BE49-F238E27FC236}">
              <a16:creationId xmlns:a16="http://schemas.microsoft.com/office/drawing/2014/main" id="{477E388E-C71D-4C82-B33B-D189FA690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5665" y="44512441"/>
          <a:ext cx="592667" cy="592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74083</xdr:colOff>
      <xdr:row>232</xdr:row>
      <xdr:rowOff>42332</xdr:rowOff>
    </xdr:from>
    <xdr:to>
      <xdr:col>2</xdr:col>
      <xdr:colOff>778522</xdr:colOff>
      <xdr:row>234</xdr:row>
      <xdr:rowOff>306916</xdr:rowOff>
    </xdr:to>
    <xdr:pic>
      <xdr:nvPicPr>
        <xdr:cNvPr id="149" name="Рисунок 118">
          <a:extLst>
            <a:ext uri="{FF2B5EF4-FFF2-40B4-BE49-F238E27FC236}">
              <a16:creationId xmlns:a16="http://schemas.microsoft.com/office/drawing/2014/main" id="{2FEE5878-F89D-4247-8709-86DD2A41FA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693333" y="57192332"/>
          <a:ext cx="704439" cy="969434"/>
        </a:xfrm>
        <a:prstGeom prst="rect">
          <a:avLst/>
        </a:prstGeom>
      </xdr:spPr>
    </xdr:pic>
    <xdr:clientData/>
  </xdr:twoCellAnchor>
  <xdr:twoCellAnchor>
    <xdr:from>
      <xdr:col>2</xdr:col>
      <xdr:colOff>190501</xdr:colOff>
      <xdr:row>237</xdr:row>
      <xdr:rowOff>21166</xdr:rowOff>
    </xdr:from>
    <xdr:to>
      <xdr:col>2</xdr:col>
      <xdr:colOff>652863</xdr:colOff>
      <xdr:row>238</xdr:row>
      <xdr:rowOff>359833</xdr:rowOff>
    </xdr:to>
    <xdr:pic>
      <xdr:nvPicPr>
        <xdr:cNvPr id="150" name="Рисунок 149">
          <a:extLst>
            <a:ext uri="{FF2B5EF4-FFF2-40B4-BE49-F238E27FC236}">
              <a16:creationId xmlns:a16="http://schemas.microsoft.com/office/drawing/2014/main" id="{FD8C6CB8-89EB-4FFD-9795-BF6470197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1" y="58990441"/>
          <a:ext cx="462362" cy="719667"/>
        </a:xfrm>
        <a:prstGeom prst="rect">
          <a:avLst/>
        </a:prstGeom>
      </xdr:spPr>
    </xdr:pic>
    <xdr:clientData/>
  </xdr:twoCellAnchor>
  <xdr:twoCellAnchor>
    <xdr:from>
      <xdr:col>2</xdr:col>
      <xdr:colOff>52918</xdr:colOff>
      <xdr:row>125</xdr:row>
      <xdr:rowOff>42335</xdr:rowOff>
    </xdr:from>
    <xdr:to>
      <xdr:col>2</xdr:col>
      <xdr:colOff>772582</xdr:colOff>
      <xdr:row>125</xdr:row>
      <xdr:rowOff>477615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8758CEF4-AF97-4622-97E1-458E863AE0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59" t="22059" r="16803" b="16667"/>
        <a:stretch/>
      </xdr:blipFill>
      <xdr:spPr>
        <a:xfrm>
          <a:off x="1672168" y="32056918"/>
          <a:ext cx="719664" cy="435280"/>
        </a:xfrm>
        <a:prstGeom prst="rect">
          <a:avLst/>
        </a:prstGeom>
      </xdr:spPr>
    </xdr:pic>
    <xdr:clientData/>
  </xdr:twoCellAnchor>
  <xdr:twoCellAnchor>
    <xdr:from>
      <xdr:col>2</xdr:col>
      <xdr:colOff>63498</xdr:colOff>
      <xdr:row>126</xdr:row>
      <xdr:rowOff>52921</xdr:rowOff>
    </xdr:from>
    <xdr:to>
      <xdr:col>2</xdr:col>
      <xdr:colOff>783498</xdr:colOff>
      <xdr:row>126</xdr:row>
      <xdr:rowOff>470160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FCA23A9C-ADCE-43EF-9AF1-9A435F2A4A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35" t="27982" r="15577" b="15441"/>
        <a:stretch/>
      </xdr:blipFill>
      <xdr:spPr>
        <a:xfrm>
          <a:off x="1682748" y="32575504"/>
          <a:ext cx="720000" cy="417239"/>
        </a:xfrm>
        <a:prstGeom prst="rect">
          <a:avLst/>
        </a:prstGeom>
      </xdr:spPr>
    </xdr:pic>
    <xdr:clientData/>
  </xdr:twoCellAnchor>
  <xdr:twoCellAnchor>
    <xdr:from>
      <xdr:col>2</xdr:col>
      <xdr:colOff>31753</xdr:colOff>
      <xdr:row>127</xdr:row>
      <xdr:rowOff>31752</xdr:rowOff>
    </xdr:from>
    <xdr:to>
      <xdr:col>2</xdr:col>
      <xdr:colOff>808163</xdr:colOff>
      <xdr:row>127</xdr:row>
      <xdr:rowOff>486833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FA85CFB0-3B26-4B0D-835F-156D880EED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55" t="25735" r="16531" b="17281"/>
        <a:stretch/>
      </xdr:blipFill>
      <xdr:spPr>
        <a:xfrm>
          <a:off x="1651003" y="33062335"/>
          <a:ext cx="776410" cy="455081"/>
        </a:xfrm>
        <a:prstGeom prst="rect">
          <a:avLst/>
        </a:prstGeom>
      </xdr:spPr>
    </xdr:pic>
    <xdr:clientData/>
  </xdr:twoCellAnchor>
  <xdr:twoCellAnchor>
    <xdr:from>
      <xdr:col>2</xdr:col>
      <xdr:colOff>31752</xdr:colOff>
      <xdr:row>128</xdr:row>
      <xdr:rowOff>42336</xdr:rowOff>
    </xdr:from>
    <xdr:to>
      <xdr:col>2</xdr:col>
      <xdr:colOff>809352</xdr:colOff>
      <xdr:row>128</xdr:row>
      <xdr:rowOff>484117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4EAE9408-0490-43E9-907E-461F85247F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607" t="25939" r="15441" b="18710"/>
        <a:stretch/>
      </xdr:blipFill>
      <xdr:spPr>
        <a:xfrm>
          <a:off x="1651002" y="33580919"/>
          <a:ext cx="777600" cy="441781"/>
        </a:xfrm>
        <a:prstGeom prst="rect">
          <a:avLst/>
        </a:prstGeom>
      </xdr:spPr>
    </xdr:pic>
    <xdr:clientData/>
  </xdr:twoCellAnchor>
  <xdr:twoCellAnchor>
    <xdr:from>
      <xdr:col>2</xdr:col>
      <xdr:colOff>116417</xdr:colOff>
      <xdr:row>246</xdr:row>
      <xdr:rowOff>52916</xdr:rowOff>
    </xdr:from>
    <xdr:to>
      <xdr:col>2</xdr:col>
      <xdr:colOff>735897</xdr:colOff>
      <xdr:row>247</xdr:row>
      <xdr:rowOff>709082</xdr:rowOff>
    </xdr:to>
    <xdr:pic>
      <xdr:nvPicPr>
        <xdr:cNvPr id="113" name="Рисунок 112">
          <a:extLst>
            <a:ext uri="{FF2B5EF4-FFF2-40B4-BE49-F238E27FC236}">
              <a16:creationId xmlns:a16="http://schemas.microsoft.com/office/drawing/2014/main" id="{98A0F7E1-8F0F-4B8D-9631-524A49432A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046" t="6671" r="30828" b="6046"/>
        <a:stretch/>
      </xdr:blipFill>
      <xdr:spPr>
        <a:xfrm>
          <a:off x="1735667" y="62790916"/>
          <a:ext cx="619480" cy="1418166"/>
        </a:xfrm>
        <a:prstGeom prst="rect">
          <a:avLst/>
        </a:prstGeom>
      </xdr:spPr>
    </xdr:pic>
    <xdr:clientData/>
  </xdr:twoCellAnchor>
  <xdr:twoCellAnchor>
    <xdr:from>
      <xdr:col>2</xdr:col>
      <xdr:colOff>31751</xdr:colOff>
      <xdr:row>249</xdr:row>
      <xdr:rowOff>52917</xdr:rowOff>
    </xdr:from>
    <xdr:to>
      <xdr:col>2</xdr:col>
      <xdr:colOff>787232</xdr:colOff>
      <xdr:row>251</xdr:row>
      <xdr:rowOff>455317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22C503BE-A12D-46C1-956F-FA1B6CD1F8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33" r="29330"/>
        <a:stretch/>
      </xdr:blipFill>
      <xdr:spPr>
        <a:xfrm>
          <a:off x="1651001" y="65838917"/>
          <a:ext cx="755481" cy="1418400"/>
        </a:xfrm>
        <a:prstGeom prst="rect">
          <a:avLst/>
        </a:prstGeom>
      </xdr:spPr>
    </xdr:pic>
    <xdr:clientData/>
  </xdr:twoCellAnchor>
  <xdr:twoCellAnchor>
    <xdr:from>
      <xdr:col>2</xdr:col>
      <xdr:colOff>74081</xdr:colOff>
      <xdr:row>248</xdr:row>
      <xdr:rowOff>52915</xdr:rowOff>
    </xdr:from>
    <xdr:to>
      <xdr:col>2</xdr:col>
      <xdr:colOff>778553</xdr:colOff>
      <xdr:row>248</xdr:row>
      <xdr:rowOff>1471315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2735EF4B-D67A-48DA-A763-7707CE54C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31" y="64314915"/>
          <a:ext cx="704472" cy="1418400"/>
        </a:xfrm>
        <a:prstGeom prst="rect">
          <a:avLst/>
        </a:prstGeom>
      </xdr:spPr>
    </xdr:pic>
    <xdr:clientData/>
  </xdr:twoCellAnchor>
  <xdr:twoCellAnchor>
    <xdr:from>
      <xdr:col>2</xdr:col>
      <xdr:colOff>105830</xdr:colOff>
      <xdr:row>205</xdr:row>
      <xdr:rowOff>21167</xdr:rowOff>
    </xdr:from>
    <xdr:to>
      <xdr:col>2</xdr:col>
      <xdr:colOff>751413</xdr:colOff>
      <xdr:row>208</xdr:row>
      <xdr:rowOff>145083</xdr:rowOff>
    </xdr:to>
    <xdr:pic>
      <xdr:nvPicPr>
        <xdr:cNvPr id="151" name="Рисунок 150">
          <a:extLst>
            <a:ext uri="{FF2B5EF4-FFF2-40B4-BE49-F238E27FC236}">
              <a16:creationId xmlns:a16="http://schemas.microsoft.com/office/drawing/2014/main" id="{BD809762-42BF-42AC-A0C6-44800AB5E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5080" y="52101750"/>
          <a:ext cx="645583" cy="600166"/>
        </a:xfrm>
        <a:prstGeom prst="rect">
          <a:avLst/>
        </a:prstGeom>
      </xdr:spPr>
    </xdr:pic>
    <xdr:clientData/>
  </xdr:twoCellAnchor>
  <xdr:twoCellAnchor>
    <xdr:from>
      <xdr:col>2</xdr:col>
      <xdr:colOff>21165</xdr:colOff>
      <xdr:row>209</xdr:row>
      <xdr:rowOff>84665</xdr:rowOff>
    </xdr:from>
    <xdr:to>
      <xdr:col>2</xdr:col>
      <xdr:colOff>800776</xdr:colOff>
      <xdr:row>212</xdr:row>
      <xdr:rowOff>84665</xdr:rowOff>
    </xdr:to>
    <xdr:pic>
      <xdr:nvPicPr>
        <xdr:cNvPr id="152" name="Рисунок 151">
          <a:extLst>
            <a:ext uri="{FF2B5EF4-FFF2-40B4-BE49-F238E27FC236}">
              <a16:creationId xmlns:a16="http://schemas.microsoft.com/office/drawing/2014/main" id="{34A8CCF8-FFA5-441D-B925-7EAEBE158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792096" y="52648567"/>
          <a:ext cx="476250" cy="779611"/>
        </a:xfrm>
        <a:prstGeom prst="rect">
          <a:avLst/>
        </a:prstGeom>
      </xdr:spPr>
    </xdr:pic>
    <xdr:clientData/>
  </xdr:twoCellAnchor>
  <xdr:twoCellAnchor>
    <xdr:from>
      <xdr:col>2</xdr:col>
      <xdr:colOff>10583</xdr:colOff>
      <xdr:row>214</xdr:row>
      <xdr:rowOff>137584</xdr:rowOff>
    </xdr:from>
    <xdr:to>
      <xdr:col>2</xdr:col>
      <xdr:colOff>814916</xdr:colOff>
      <xdr:row>217</xdr:row>
      <xdr:rowOff>34419</xdr:rowOff>
    </xdr:to>
    <xdr:pic>
      <xdr:nvPicPr>
        <xdr:cNvPr id="155" name="Рисунок 154">
          <a:extLst>
            <a:ext uri="{FF2B5EF4-FFF2-40B4-BE49-F238E27FC236}">
              <a16:creationId xmlns:a16="http://schemas.microsoft.com/office/drawing/2014/main" id="{AAEB3B4A-DAFB-486E-BE18-3E8C4715D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845457" y="53621793"/>
          <a:ext cx="373085" cy="804333"/>
        </a:xfrm>
        <a:prstGeom prst="rect">
          <a:avLst/>
        </a:prstGeom>
      </xdr:spPr>
    </xdr:pic>
    <xdr:clientData/>
  </xdr:twoCellAnchor>
  <xdr:twoCellAnchor>
    <xdr:from>
      <xdr:col>2</xdr:col>
      <xdr:colOff>31749</xdr:colOff>
      <xdr:row>282</xdr:row>
      <xdr:rowOff>31749</xdr:rowOff>
    </xdr:from>
    <xdr:to>
      <xdr:col>2</xdr:col>
      <xdr:colOff>808935</xdr:colOff>
      <xdr:row>284</xdr:row>
      <xdr:rowOff>201082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4E574C1A-E902-4391-BF9E-97D768B70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0999" y="78306082"/>
          <a:ext cx="777186" cy="656167"/>
        </a:xfrm>
        <a:prstGeom prst="rect">
          <a:avLst/>
        </a:prstGeom>
      </xdr:spPr>
    </xdr:pic>
    <xdr:clientData/>
  </xdr:twoCellAnchor>
  <xdr:twoCellAnchor>
    <xdr:from>
      <xdr:col>2</xdr:col>
      <xdr:colOff>158750</xdr:colOff>
      <xdr:row>305</xdr:row>
      <xdr:rowOff>21167</xdr:rowOff>
    </xdr:from>
    <xdr:to>
      <xdr:col>2</xdr:col>
      <xdr:colOff>666749</xdr:colOff>
      <xdr:row>305</xdr:row>
      <xdr:rowOff>731247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F24FC86-653F-4F9E-B7AA-B3BD89F20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0" y="84105750"/>
          <a:ext cx="507999" cy="710080"/>
        </a:xfrm>
        <a:prstGeom prst="rect">
          <a:avLst/>
        </a:prstGeom>
      </xdr:spPr>
    </xdr:pic>
    <xdr:clientData/>
  </xdr:twoCellAnchor>
  <xdr:twoCellAnchor>
    <xdr:from>
      <xdr:col>2</xdr:col>
      <xdr:colOff>158749</xdr:colOff>
      <xdr:row>297</xdr:row>
      <xdr:rowOff>31749</xdr:rowOff>
    </xdr:from>
    <xdr:to>
      <xdr:col>2</xdr:col>
      <xdr:colOff>624416</xdr:colOff>
      <xdr:row>301</xdr:row>
      <xdr:rowOff>172212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484A3038-354A-40BF-A26E-C3FB59291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7999" y="83354332"/>
          <a:ext cx="465667" cy="902463"/>
        </a:xfrm>
        <a:prstGeom prst="rect">
          <a:avLst/>
        </a:prstGeom>
      </xdr:spPr>
    </xdr:pic>
    <xdr:clientData/>
  </xdr:twoCellAnchor>
  <xdr:twoCellAnchor>
    <xdr:from>
      <xdr:col>2</xdr:col>
      <xdr:colOff>42333</xdr:colOff>
      <xdr:row>129</xdr:row>
      <xdr:rowOff>10583</xdr:rowOff>
    </xdr:from>
    <xdr:to>
      <xdr:col>2</xdr:col>
      <xdr:colOff>772583</xdr:colOff>
      <xdr:row>130</xdr:row>
      <xdr:rowOff>483824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61B9720B-02B8-453A-BA9D-271BC81A7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1583" y="33242250"/>
          <a:ext cx="730250" cy="981241"/>
        </a:xfrm>
        <a:prstGeom prst="rect">
          <a:avLst/>
        </a:prstGeom>
      </xdr:spPr>
    </xdr:pic>
    <xdr:clientData/>
  </xdr:twoCellAnchor>
  <xdr:twoCellAnchor>
    <xdr:from>
      <xdr:col>2</xdr:col>
      <xdr:colOff>211667</xdr:colOff>
      <xdr:row>172</xdr:row>
      <xdr:rowOff>42333</xdr:rowOff>
    </xdr:from>
    <xdr:to>
      <xdr:col>2</xdr:col>
      <xdr:colOff>666751</xdr:colOff>
      <xdr:row>173</xdr:row>
      <xdr:rowOff>343131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B1EFD5B5-EDE8-44DF-8413-E7503E378C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52" t="6443" r="21052" b="6821"/>
        <a:stretch/>
      </xdr:blipFill>
      <xdr:spPr>
        <a:xfrm>
          <a:off x="1830917" y="46206833"/>
          <a:ext cx="455084" cy="681798"/>
        </a:xfrm>
        <a:prstGeom prst="rect">
          <a:avLst/>
        </a:prstGeom>
      </xdr:spPr>
    </xdr:pic>
    <xdr:clientData/>
  </xdr:twoCellAnchor>
  <xdr:twoCellAnchor>
    <xdr:from>
      <xdr:col>2</xdr:col>
      <xdr:colOff>285753</xdr:colOff>
      <xdr:row>57</xdr:row>
      <xdr:rowOff>49694</xdr:rowOff>
    </xdr:from>
    <xdr:to>
      <xdr:col>2</xdr:col>
      <xdr:colOff>595094</xdr:colOff>
      <xdr:row>59</xdr:row>
      <xdr:rowOff>380999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CFD5F1D8-8469-47BD-B834-6CF9B1DF3B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854" t="9259" r="38317"/>
        <a:stretch/>
      </xdr:blipFill>
      <xdr:spPr>
        <a:xfrm>
          <a:off x="1905003" y="13818611"/>
          <a:ext cx="309341" cy="1177971"/>
        </a:xfrm>
        <a:prstGeom prst="rect">
          <a:avLst/>
        </a:prstGeom>
      </xdr:spPr>
    </xdr:pic>
    <xdr:clientData/>
  </xdr:twoCellAnchor>
  <xdr:twoCellAnchor>
    <xdr:from>
      <xdr:col>2</xdr:col>
      <xdr:colOff>296334</xdr:colOff>
      <xdr:row>60</xdr:row>
      <xdr:rowOff>95250</xdr:rowOff>
    </xdr:from>
    <xdr:to>
      <xdr:col>2</xdr:col>
      <xdr:colOff>601285</xdr:colOff>
      <xdr:row>63</xdr:row>
      <xdr:rowOff>243417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BA5498E7-156A-47BF-B960-9B6FAFF15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5584" y="15134167"/>
          <a:ext cx="304951" cy="1100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455"/>
  <sheetViews>
    <sheetView tabSelected="1" zoomScale="90" zoomScaleNormal="90" workbookViewId="0">
      <pane ySplit="4" topLeftCell="A5" activePane="bottomLeft" state="frozen"/>
      <selection pane="bottomLeft" sqref="A1:K1"/>
    </sheetView>
  </sheetViews>
  <sheetFormatPr defaultColWidth="9.140625" defaultRowHeight="12.75"/>
  <cols>
    <col min="1" max="1" width="16" style="16" customWidth="1"/>
    <col min="2" max="2" width="8.28515625" style="16" customWidth="1"/>
    <col min="3" max="3" width="12.42578125" style="16" customWidth="1"/>
    <col min="4" max="4" width="80.7109375" style="17" customWidth="1"/>
    <col min="5" max="5" width="15.28515625" style="16" customWidth="1"/>
    <col min="6" max="6" width="15.140625" style="16" customWidth="1"/>
    <col min="7" max="7" width="9.140625" style="16" customWidth="1"/>
    <col min="8" max="8" width="10.7109375" style="18" customWidth="1"/>
    <col min="9" max="9" width="10.7109375" style="25" customWidth="1"/>
    <col min="10" max="10" width="10.7109375" style="19" customWidth="1"/>
    <col min="11" max="11" width="13.42578125" style="18" customWidth="1"/>
    <col min="12" max="12" width="2.7109375" style="1" customWidth="1"/>
    <col min="13" max="16384" width="9.140625" style="1"/>
  </cols>
  <sheetData>
    <row r="1" spans="1:11">
      <c r="A1" s="161" t="s">
        <v>178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1" s="2" customFormat="1" ht="17.25" customHeight="1">
      <c r="A2" s="162" t="s">
        <v>1236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ht="23.25" customHeight="1">
      <c r="A3" s="163" t="s">
        <v>1235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s="30" customFormat="1" ht="28.35" customHeight="1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4" t="s">
        <v>49</v>
      </c>
      <c r="I4" s="23" t="s">
        <v>179</v>
      </c>
      <c r="J4" s="5" t="s">
        <v>176</v>
      </c>
      <c r="K4" s="3" t="s">
        <v>175</v>
      </c>
    </row>
    <row r="5" spans="1:11" s="44" customFormat="1" ht="28.35" customHeight="1">
      <c r="A5" s="169" t="s">
        <v>596</v>
      </c>
      <c r="B5" s="170"/>
      <c r="C5" s="170"/>
      <c r="D5" s="170"/>
      <c r="E5" s="170"/>
      <c r="F5" s="170"/>
      <c r="G5" s="195"/>
      <c r="H5" s="132"/>
      <c r="I5" s="94"/>
      <c r="J5" s="35"/>
      <c r="K5" s="88"/>
    </row>
    <row r="6" spans="1:11" ht="24.95" customHeight="1">
      <c r="A6" s="43" t="s">
        <v>604</v>
      </c>
      <c r="B6" s="45" t="s">
        <v>597</v>
      </c>
      <c r="C6" s="159"/>
      <c r="D6" s="9" t="s">
        <v>602</v>
      </c>
      <c r="E6" s="45" t="s">
        <v>600</v>
      </c>
      <c r="F6" s="45" t="s">
        <v>601</v>
      </c>
      <c r="G6" s="7">
        <v>6</v>
      </c>
      <c r="H6" s="47">
        <v>3378</v>
      </c>
      <c r="I6" s="24"/>
      <c r="J6" s="36"/>
      <c r="K6" s="8">
        <f t="shared" ref="K6:K7" si="0">IF(I6&gt;0,I6*J6,H6*J6)</f>
        <v>0</v>
      </c>
    </row>
    <row r="7" spans="1:11" ht="24.95" customHeight="1">
      <c r="A7" s="43" t="s">
        <v>605</v>
      </c>
      <c r="B7" s="45" t="s">
        <v>598</v>
      </c>
      <c r="C7" s="159"/>
      <c r="D7" s="9" t="s">
        <v>603</v>
      </c>
      <c r="E7" s="45" t="s">
        <v>599</v>
      </c>
      <c r="F7" s="45" t="s">
        <v>601</v>
      </c>
      <c r="G7" s="7">
        <v>6</v>
      </c>
      <c r="H7" s="47">
        <v>2574</v>
      </c>
      <c r="I7" s="24"/>
      <c r="J7" s="36"/>
      <c r="K7" s="8">
        <f t="shared" si="0"/>
        <v>0</v>
      </c>
    </row>
    <row r="8" spans="1:11" s="30" customFormat="1" ht="28.35" customHeight="1">
      <c r="A8" s="169" t="s">
        <v>16</v>
      </c>
      <c r="B8" s="170"/>
      <c r="C8" s="170"/>
      <c r="D8" s="170"/>
      <c r="E8" s="170"/>
      <c r="F8" s="170"/>
      <c r="G8" s="170"/>
      <c r="H8" s="83"/>
      <c r="I8" s="83"/>
      <c r="J8" s="35"/>
      <c r="K8" s="32"/>
    </row>
    <row r="9" spans="1:11">
      <c r="A9" s="39" t="s">
        <v>411</v>
      </c>
      <c r="B9" s="29" t="s">
        <v>7</v>
      </c>
      <c r="C9" s="157"/>
      <c r="D9" s="6" t="s">
        <v>17</v>
      </c>
      <c r="E9" s="29" t="s">
        <v>18</v>
      </c>
      <c r="F9" s="29" t="s">
        <v>19</v>
      </c>
      <c r="G9" s="7">
        <v>12</v>
      </c>
      <c r="H9" s="81">
        <v>324</v>
      </c>
      <c r="I9" s="24"/>
      <c r="J9" s="36"/>
      <c r="K9" s="8">
        <f>IF(I9&gt;0,I9*J9,H9*J9)</f>
        <v>0</v>
      </c>
    </row>
    <row r="10" spans="1:11">
      <c r="A10" s="39" t="s">
        <v>412</v>
      </c>
      <c r="B10" s="29" t="s">
        <v>8</v>
      </c>
      <c r="C10" s="157"/>
      <c r="D10" s="6" t="s">
        <v>17</v>
      </c>
      <c r="E10" s="29" t="s">
        <v>20</v>
      </c>
      <c r="F10" s="29" t="s">
        <v>19</v>
      </c>
      <c r="G10" s="7">
        <v>12</v>
      </c>
      <c r="H10" s="81">
        <v>561</v>
      </c>
      <c r="I10" s="24"/>
      <c r="J10" s="36"/>
      <c r="K10" s="8">
        <f t="shared" ref="K10:K256" si="1">IF(I10&gt;0,I10*J10,H10*J10)</f>
        <v>0</v>
      </c>
    </row>
    <row r="11" spans="1:11">
      <c r="A11" s="39" t="s">
        <v>413</v>
      </c>
      <c r="B11" s="29" t="s">
        <v>9</v>
      </c>
      <c r="C11" s="157"/>
      <c r="D11" s="6" t="s">
        <v>17</v>
      </c>
      <c r="E11" s="29" t="s">
        <v>21</v>
      </c>
      <c r="F11" s="29" t="s">
        <v>19</v>
      </c>
      <c r="G11" s="7">
        <v>12</v>
      </c>
      <c r="H11" s="81">
        <v>795</v>
      </c>
      <c r="I11" s="24"/>
      <c r="J11" s="36"/>
      <c r="K11" s="8">
        <f t="shared" si="1"/>
        <v>0</v>
      </c>
    </row>
    <row r="12" spans="1:11">
      <c r="A12" s="39" t="s">
        <v>414</v>
      </c>
      <c r="B12" s="29" t="s">
        <v>10</v>
      </c>
      <c r="C12" s="157"/>
      <c r="D12" s="6" t="s">
        <v>17</v>
      </c>
      <c r="E12" s="29" t="s">
        <v>22</v>
      </c>
      <c r="F12" s="29" t="s">
        <v>19</v>
      </c>
      <c r="G12" s="7">
        <v>12</v>
      </c>
      <c r="H12" s="81">
        <v>605</v>
      </c>
      <c r="I12" s="24"/>
      <c r="J12" s="36"/>
      <c r="K12" s="8">
        <f t="shared" si="1"/>
        <v>0</v>
      </c>
    </row>
    <row r="13" spans="1:11">
      <c r="A13" s="39" t="s">
        <v>415</v>
      </c>
      <c r="B13" s="29" t="s">
        <v>11</v>
      </c>
      <c r="C13" s="157"/>
      <c r="D13" s="6" t="s">
        <v>17</v>
      </c>
      <c r="E13" s="29" t="s">
        <v>23</v>
      </c>
      <c r="F13" s="29" t="s">
        <v>19</v>
      </c>
      <c r="G13" s="7">
        <v>12</v>
      </c>
      <c r="H13" s="81">
        <v>1110</v>
      </c>
      <c r="I13" s="24"/>
      <c r="J13" s="36"/>
      <c r="K13" s="8">
        <f t="shared" si="1"/>
        <v>0</v>
      </c>
    </row>
    <row r="14" spans="1:11">
      <c r="A14" s="39" t="s">
        <v>416</v>
      </c>
      <c r="B14" s="29" t="s">
        <v>12</v>
      </c>
      <c r="C14" s="157"/>
      <c r="D14" s="6" t="s">
        <v>17</v>
      </c>
      <c r="E14" s="29" t="s">
        <v>24</v>
      </c>
      <c r="F14" s="29" t="s">
        <v>19</v>
      </c>
      <c r="G14" s="7">
        <v>4</v>
      </c>
      <c r="H14" s="47">
        <v>4730</v>
      </c>
      <c r="I14" s="24"/>
      <c r="J14" s="36"/>
      <c r="K14" s="8">
        <f t="shared" si="1"/>
        <v>0</v>
      </c>
    </row>
    <row r="15" spans="1:11">
      <c r="A15" s="39" t="s">
        <v>417</v>
      </c>
      <c r="B15" s="29" t="s">
        <v>13</v>
      </c>
      <c r="C15" s="157"/>
      <c r="D15" s="6" t="s">
        <v>25</v>
      </c>
      <c r="E15" s="29" t="s">
        <v>18</v>
      </c>
      <c r="F15" s="29" t="s">
        <v>19</v>
      </c>
      <c r="G15" s="7">
        <v>12</v>
      </c>
      <c r="H15" s="47">
        <v>342</v>
      </c>
      <c r="I15" s="24"/>
      <c r="J15" s="36"/>
      <c r="K15" s="8">
        <f t="shared" si="1"/>
        <v>0</v>
      </c>
    </row>
    <row r="16" spans="1:11">
      <c r="A16" s="39" t="s">
        <v>418</v>
      </c>
      <c r="B16" s="29" t="s">
        <v>14</v>
      </c>
      <c r="C16" s="157"/>
      <c r="D16" s="6" t="s">
        <v>25</v>
      </c>
      <c r="E16" s="29" t="s">
        <v>20</v>
      </c>
      <c r="F16" s="29" t="s">
        <v>19</v>
      </c>
      <c r="G16" s="7">
        <v>12</v>
      </c>
      <c r="H16" s="47">
        <v>600</v>
      </c>
      <c r="I16" s="24"/>
      <c r="J16" s="36"/>
      <c r="K16" s="8">
        <f t="shared" si="1"/>
        <v>0</v>
      </c>
    </row>
    <row r="17" spans="1:11">
      <c r="A17" s="39" t="s">
        <v>419</v>
      </c>
      <c r="B17" s="29" t="s">
        <v>15</v>
      </c>
      <c r="C17" s="157"/>
      <c r="D17" s="6" t="s">
        <v>25</v>
      </c>
      <c r="E17" s="29" t="s">
        <v>21</v>
      </c>
      <c r="F17" s="29" t="s">
        <v>19</v>
      </c>
      <c r="G17" s="7">
        <v>12</v>
      </c>
      <c r="H17" s="47">
        <v>845</v>
      </c>
      <c r="I17" s="24"/>
      <c r="J17" s="36"/>
      <c r="K17" s="8">
        <f t="shared" si="1"/>
        <v>0</v>
      </c>
    </row>
    <row r="18" spans="1:11" ht="12.75" customHeight="1">
      <c r="A18" s="33" t="s">
        <v>420</v>
      </c>
      <c r="B18" s="11" t="s">
        <v>182</v>
      </c>
      <c r="C18" s="158"/>
      <c r="D18" s="6" t="s">
        <v>30</v>
      </c>
      <c r="E18" s="29" t="s">
        <v>184</v>
      </c>
      <c r="F18" s="29" t="s">
        <v>31</v>
      </c>
      <c r="G18" s="7">
        <v>20</v>
      </c>
      <c r="H18" s="47">
        <v>737</v>
      </c>
      <c r="I18" s="24"/>
      <c r="J18" s="36"/>
      <c r="K18" s="8">
        <f t="shared" si="1"/>
        <v>0</v>
      </c>
    </row>
    <row r="19" spans="1:11" ht="12.75" customHeight="1">
      <c r="A19" s="33" t="s">
        <v>421</v>
      </c>
      <c r="B19" s="11" t="s">
        <v>183</v>
      </c>
      <c r="C19" s="159"/>
      <c r="D19" s="6" t="s">
        <v>30</v>
      </c>
      <c r="E19" s="29" t="s">
        <v>20</v>
      </c>
      <c r="F19" s="29" t="s">
        <v>31</v>
      </c>
      <c r="G19" s="7">
        <v>12</v>
      </c>
      <c r="H19" s="47">
        <v>1178</v>
      </c>
      <c r="I19" s="24"/>
      <c r="J19" s="36"/>
      <c r="K19" s="8">
        <f t="shared" si="1"/>
        <v>0</v>
      </c>
    </row>
    <row r="20" spans="1:11" ht="12.75" customHeight="1">
      <c r="A20" s="39" t="s">
        <v>422</v>
      </c>
      <c r="B20" s="29" t="s">
        <v>26</v>
      </c>
      <c r="C20" s="159"/>
      <c r="D20" s="6" t="s">
        <v>30</v>
      </c>
      <c r="E20" s="29" t="s">
        <v>32</v>
      </c>
      <c r="F20" s="29" t="s">
        <v>31</v>
      </c>
      <c r="G20" s="7">
        <v>24</v>
      </c>
      <c r="H20" s="47">
        <v>501</v>
      </c>
      <c r="I20" s="24"/>
      <c r="J20" s="36"/>
      <c r="K20" s="8">
        <f t="shared" si="1"/>
        <v>0</v>
      </c>
    </row>
    <row r="21" spans="1:11" ht="12.75" customHeight="1">
      <c r="A21" s="39" t="s">
        <v>423</v>
      </c>
      <c r="B21" s="29" t="s">
        <v>27</v>
      </c>
      <c r="C21" s="159"/>
      <c r="D21" s="6" t="s">
        <v>30</v>
      </c>
      <c r="E21" s="29" t="s">
        <v>22</v>
      </c>
      <c r="F21" s="29" t="s">
        <v>31</v>
      </c>
      <c r="G21" s="7">
        <v>12</v>
      </c>
      <c r="H21" s="47">
        <v>825</v>
      </c>
      <c r="I21" s="24"/>
      <c r="J21" s="36"/>
      <c r="K21" s="8">
        <f t="shared" si="1"/>
        <v>0</v>
      </c>
    </row>
    <row r="22" spans="1:11" ht="12.75" customHeight="1">
      <c r="A22" s="39" t="s">
        <v>424</v>
      </c>
      <c r="B22" s="29" t="s">
        <v>28</v>
      </c>
      <c r="C22" s="159"/>
      <c r="D22" s="6" t="s">
        <v>30</v>
      </c>
      <c r="E22" s="29" t="s">
        <v>23</v>
      </c>
      <c r="F22" s="29" t="s">
        <v>31</v>
      </c>
      <c r="G22" s="7">
        <v>12</v>
      </c>
      <c r="H22" s="47">
        <v>1443</v>
      </c>
      <c r="I22" s="24"/>
      <c r="J22" s="36"/>
      <c r="K22" s="8">
        <f t="shared" si="1"/>
        <v>0</v>
      </c>
    </row>
    <row r="23" spans="1:11" ht="12.75" customHeight="1">
      <c r="A23" s="39" t="s">
        <v>425</v>
      </c>
      <c r="B23" s="29" t="s">
        <v>29</v>
      </c>
      <c r="C23" s="160"/>
      <c r="D23" s="6" t="s">
        <v>30</v>
      </c>
      <c r="E23" s="29" t="s">
        <v>24</v>
      </c>
      <c r="F23" s="29" t="s">
        <v>31</v>
      </c>
      <c r="G23" s="7">
        <v>4</v>
      </c>
      <c r="H23" s="47">
        <v>5952</v>
      </c>
      <c r="I23" s="24"/>
      <c r="J23" s="36"/>
      <c r="K23" s="8">
        <f t="shared" si="1"/>
        <v>0</v>
      </c>
    </row>
    <row r="24" spans="1:11" ht="12.75" customHeight="1">
      <c r="A24" s="107" t="s">
        <v>940</v>
      </c>
      <c r="B24" s="97" t="s">
        <v>913</v>
      </c>
      <c r="C24" s="158"/>
      <c r="D24" s="6" t="s">
        <v>826</v>
      </c>
      <c r="E24" s="97" t="s">
        <v>18</v>
      </c>
      <c r="F24" s="97" t="s">
        <v>606</v>
      </c>
      <c r="G24" s="7">
        <v>12</v>
      </c>
      <c r="H24" s="81">
        <v>390</v>
      </c>
      <c r="I24" s="24"/>
      <c r="J24" s="36"/>
      <c r="K24" s="95">
        <f t="shared" si="1"/>
        <v>0</v>
      </c>
    </row>
    <row r="25" spans="1:11" ht="12.75" customHeight="1">
      <c r="A25" s="107" t="s">
        <v>917</v>
      </c>
      <c r="B25" s="97" t="s">
        <v>914</v>
      </c>
      <c r="C25" s="159"/>
      <c r="D25" s="6" t="s">
        <v>826</v>
      </c>
      <c r="E25" s="97" t="s">
        <v>20</v>
      </c>
      <c r="F25" s="97" t="s">
        <v>606</v>
      </c>
      <c r="G25" s="7">
        <v>6</v>
      </c>
      <c r="H25" s="81">
        <v>675</v>
      </c>
      <c r="I25" s="24"/>
      <c r="J25" s="36"/>
      <c r="K25" s="95">
        <f t="shared" si="1"/>
        <v>0</v>
      </c>
    </row>
    <row r="26" spans="1:11" ht="12.75" customHeight="1">
      <c r="A26" s="107" t="s">
        <v>912</v>
      </c>
      <c r="B26" s="97" t="s">
        <v>915</v>
      </c>
      <c r="C26" s="159"/>
      <c r="D26" s="6" t="s">
        <v>826</v>
      </c>
      <c r="E26" s="97" t="s">
        <v>713</v>
      </c>
      <c r="F26" s="97" t="s">
        <v>606</v>
      </c>
      <c r="G26" s="7">
        <v>12</v>
      </c>
      <c r="H26" s="81">
        <v>1040</v>
      </c>
      <c r="I26" s="24"/>
      <c r="J26" s="36"/>
      <c r="K26" s="95">
        <f t="shared" si="1"/>
        <v>0</v>
      </c>
    </row>
    <row r="27" spans="1:11" ht="12.75" customHeight="1">
      <c r="A27" s="107" t="s">
        <v>941</v>
      </c>
      <c r="B27" s="97" t="s">
        <v>675</v>
      </c>
      <c r="C27" s="159"/>
      <c r="D27" s="6" t="s">
        <v>826</v>
      </c>
      <c r="E27" s="97" t="s">
        <v>181</v>
      </c>
      <c r="F27" s="97" t="s">
        <v>606</v>
      </c>
      <c r="G27" s="7">
        <v>4</v>
      </c>
      <c r="H27" s="81">
        <v>2600</v>
      </c>
      <c r="I27" s="24"/>
      <c r="J27" s="36"/>
      <c r="K27" s="95">
        <f t="shared" si="1"/>
        <v>0</v>
      </c>
    </row>
    <row r="28" spans="1:11" ht="12.75" customHeight="1">
      <c r="A28" s="107" t="s">
        <v>815</v>
      </c>
      <c r="B28" s="97" t="s">
        <v>676</v>
      </c>
      <c r="C28" s="159"/>
      <c r="D28" s="6" t="s">
        <v>826</v>
      </c>
      <c r="E28" s="97" t="s">
        <v>24</v>
      </c>
      <c r="F28" s="97" t="s">
        <v>606</v>
      </c>
      <c r="G28" s="7">
        <v>4</v>
      </c>
      <c r="H28" s="81">
        <v>5172</v>
      </c>
      <c r="I28" s="24"/>
      <c r="J28" s="36"/>
      <c r="K28" s="95">
        <f t="shared" si="1"/>
        <v>0</v>
      </c>
    </row>
    <row r="29" spans="1:11" ht="12.75" customHeight="1">
      <c r="A29" s="107" t="s">
        <v>1000</v>
      </c>
      <c r="B29" s="97" t="s">
        <v>916</v>
      </c>
      <c r="C29" s="159"/>
      <c r="D29" s="6" t="s">
        <v>1004</v>
      </c>
      <c r="E29" s="97" t="s">
        <v>18</v>
      </c>
      <c r="F29" s="97" t="s">
        <v>606</v>
      </c>
      <c r="G29" s="7">
        <v>12</v>
      </c>
      <c r="H29" s="81">
        <v>489</v>
      </c>
      <c r="I29" s="24"/>
      <c r="J29" s="36"/>
      <c r="K29" s="95">
        <f t="shared" si="1"/>
        <v>0</v>
      </c>
    </row>
    <row r="30" spans="1:11" ht="12.75" customHeight="1">
      <c r="A30" s="107" t="s">
        <v>917</v>
      </c>
      <c r="B30" s="97" t="s">
        <v>918</v>
      </c>
      <c r="C30" s="159"/>
      <c r="D30" s="6" t="s">
        <v>1004</v>
      </c>
      <c r="E30" s="97" t="s">
        <v>20</v>
      </c>
      <c r="F30" s="97" t="s">
        <v>606</v>
      </c>
      <c r="G30" s="7">
        <v>6</v>
      </c>
      <c r="H30" s="81">
        <v>827</v>
      </c>
      <c r="I30" s="24"/>
      <c r="J30" s="36"/>
      <c r="K30" s="95">
        <f t="shared" si="1"/>
        <v>0</v>
      </c>
    </row>
    <row r="31" spans="1:11" ht="12.75" customHeight="1">
      <c r="A31" s="125" t="s">
        <v>1070</v>
      </c>
      <c r="B31" s="125" t="s">
        <v>1069</v>
      </c>
      <c r="C31" s="159"/>
      <c r="D31" s="6" t="s">
        <v>1004</v>
      </c>
      <c r="E31" s="125" t="s">
        <v>713</v>
      </c>
      <c r="F31" s="125" t="s">
        <v>606</v>
      </c>
      <c r="G31" s="7">
        <v>12</v>
      </c>
      <c r="H31" s="81">
        <v>1146</v>
      </c>
      <c r="I31" s="24"/>
      <c r="J31" s="36"/>
      <c r="K31" s="95">
        <f t="shared" ref="K31" si="2">IF(I31&gt;0,I31*J31,H31*J31)</f>
        <v>0</v>
      </c>
    </row>
    <row r="32" spans="1:11" ht="12.75" customHeight="1">
      <c r="A32" s="107" t="s">
        <v>942</v>
      </c>
      <c r="B32" s="97" t="s">
        <v>919</v>
      </c>
      <c r="C32" s="159"/>
      <c r="D32" s="6" t="s">
        <v>1004</v>
      </c>
      <c r="E32" s="97" t="s">
        <v>24</v>
      </c>
      <c r="F32" s="97" t="s">
        <v>606</v>
      </c>
      <c r="G32" s="7">
        <v>4</v>
      </c>
      <c r="H32" s="81">
        <v>5372</v>
      </c>
      <c r="I32" s="24"/>
      <c r="J32" s="36"/>
      <c r="K32" s="95">
        <f t="shared" si="1"/>
        <v>0</v>
      </c>
    </row>
    <row r="33" spans="1:11" ht="12.75" customHeight="1">
      <c r="A33" s="107" t="s">
        <v>943</v>
      </c>
      <c r="B33" s="97" t="s">
        <v>920</v>
      </c>
      <c r="C33" s="159"/>
      <c r="D33" s="6" t="s">
        <v>1005</v>
      </c>
      <c r="E33" s="97" t="s">
        <v>18</v>
      </c>
      <c r="F33" s="97" t="s">
        <v>606</v>
      </c>
      <c r="G33" s="7">
        <v>12</v>
      </c>
      <c r="H33" s="81">
        <v>518</v>
      </c>
      <c r="I33" s="24"/>
      <c r="J33" s="36"/>
      <c r="K33" s="95">
        <f t="shared" si="1"/>
        <v>0</v>
      </c>
    </row>
    <row r="34" spans="1:11" ht="12.75" customHeight="1">
      <c r="A34" s="107" t="s">
        <v>921</v>
      </c>
      <c r="B34" s="97" t="s">
        <v>922</v>
      </c>
      <c r="C34" s="160"/>
      <c r="D34" s="6" t="s">
        <v>1005</v>
      </c>
      <c r="E34" s="97" t="s">
        <v>20</v>
      </c>
      <c r="F34" s="97" t="s">
        <v>606</v>
      </c>
      <c r="G34" s="7">
        <v>6</v>
      </c>
      <c r="H34" s="81">
        <v>782</v>
      </c>
      <c r="I34" s="24"/>
      <c r="J34" s="36"/>
      <c r="K34" s="95">
        <f t="shared" si="1"/>
        <v>0</v>
      </c>
    </row>
    <row r="35" spans="1:11" ht="24.95" customHeight="1">
      <c r="A35" s="107" t="s">
        <v>1001</v>
      </c>
      <c r="B35" s="106" t="s">
        <v>944</v>
      </c>
      <c r="C35" s="158"/>
      <c r="D35" s="6" t="s">
        <v>826</v>
      </c>
      <c r="E35" s="112" t="s">
        <v>18</v>
      </c>
      <c r="F35" s="112" t="s">
        <v>937</v>
      </c>
      <c r="G35" s="7">
        <v>24</v>
      </c>
      <c r="H35" s="81">
        <v>338</v>
      </c>
      <c r="I35" s="24"/>
      <c r="J35" s="36"/>
      <c r="K35" s="95">
        <f t="shared" si="1"/>
        <v>0</v>
      </c>
    </row>
    <row r="36" spans="1:11" ht="24.95" customHeight="1">
      <c r="A36" s="107" t="s">
        <v>1002</v>
      </c>
      <c r="B36" s="106" t="s">
        <v>945</v>
      </c>
      <c r="C36" s="159"/>
      <c r="D36" s="6" t="s">
        <v>826</v>
      </c>
      <c r="E36" s="112" t="s">
        <v>20</v>
      </c>
      <c r="F36" s="112" t="s">
        <v>937</v>
      </c>
      <c r="G36" s="7">
        <v>12</v>
      </c>
      <c r="H36" s="81">
        <v>632</v>
      </c>
      <c r="I36" s="24"/>
      <c r="J36" s="36"/>
      <c r="K36" s="95">
        <f t="shared" si="1"/>
        <v>0</v>
      </c>
    </row>
    <row r="37" spans="1:11" ht="24.95" customHeight="1">
      <c r="A37" s="107" t="s">
        <v>1003</v>
      </c>
      <c r="B37" s="106" t="s">
        <v>946</v>
      </c>
      <c r="C37" s="159"/>
      <c r="D37" s="6" t="s">
        <v>826</v>
      </c>
      <c r="E37" s="112" t="s">
        <v>713</v>
      </c>
      <c r="F37" s="112" t="s">
        <v>937</v>
      </c>
      <c r="G37" s="7">
        <v>12</v>
      </c>
      <c r="H37" s="81">
        <v>1116</v>
      </c>
      <c r="I37" s="24"/>
      <c r="J37" s="36"/>
      <c r="K37" s="95">
        <f t="shared" si="1"/>
        <v>0</v>
      </c>
    </row>
    <row r="38" spans="1:11" ht="24.95" customHeight="1">
      <c r="A38" s="107"/>
      <c r="B38" s="106" t="s">
        <v>947</v>
      </c>
      <c r="C38" s="160"/>
      <c r="D38" s="6" t="s">
        <v>826</v>
      </c>
      <c r="E38" s="112" t="s">
        <v>24</v>
      </c>
      <c r="F38" s="112" t="s">
        <v>936</v>
      </c>
      <c r="G38" s="7">
        <v>4</v>
      </c>
      <c r="H38" s="81">
        <v>4563</v>
      </c>
      <c r="I38" s="24"/>
      <c r="J38" s="36"/>
      <c r="K38" s="95">
        <f t="shared" si="1"/>
        <v>0</v>
      </c>
    </row>
    <row r="39" spans="1:11" ht="24.95" customHeight="1">
      <c r="A39" s="107" t="s">
        <v>426</v>
      </c>
      <c r="B39" s="29" t="s">
        <v>33</v>
      </c>
      <c r="C39" s="158"/>
      <c r="D39" s="9" t="s">
        <v>923</v>
      </c>
      <c r="E39" s="112" t="s">
        <v>35</v>
      </c>
      <c r="F39" s="112" t="s">
        <v>19</v>
      </c>
      <c r="G39" s="7">
        <v>12</v>
      </c>
      <c r="H39" s="150">
        <v>537</v>
      </c>
      <c r="I39" s="24"/>
      <c r="J39" s="36"/>
      <c r="K39" s="8">
        <f t="shared" si="1"/>
        <v>0</v>
      </c>
    </row>
    <row r="40" spans="1:11" ht="24.95" customHeight="1">
      <c r="A40" s="107" t="s">
        <v>938</v>
      </c>
      <c r="B40" s="106" t="s">
        <v>935</v>
      </c>
      <c r="C40" s="159"/>
      <c r="D40" s="9" t="s">
        <v>1006</v>
      </c>
      <c r="E40" s="112" t="s">
        <v>181</v>
      </c>
      <c r="F40" s="112" t="s">
        <v>19</v>
      </c>
      <c r="G40" s="7">
        <v>4</v>
      </c>
      <c r="H40" s="150">
        <v>1605</v>
      </c>
      <c r="I40" s="24"/>
      <c r="J40" s="36"/>
      <c r="K40" s="8">
        <f t="shared" si="1"/>
        <v>0</v>
      </c>
    </row>
    <row r="41" spans="1:11" ht="24.95" customHeight="1">
      <c r="A41" s="107" t="s">
        <v>939</v>
      </c>
      <c r="B41" s="29" t="s">
        <v>34</v>
      </c>
      <c r="C41" s="159"/>
      <c r="D41" s="9" t="s">
        <v>1007</v>
      </c>
      <c r="E41" s="112" t="s">
        <v>24</v>
      </c>
      <c r="F41" s="112" t="s">
        <v>936</v>
      </c>
      <c r="G41" s="7">
        <v>4</v>
      </c>
      <c r="H41" s="150">
        <v>2544</v>
      </c>
      <c r="I41" s="24"/>
      <c r="J41" s="36"/>
      <c r="K41" s="8">
        <f t="shared" si="1"/>
        <v>0</v>
      </c>
    </row>
    <row r="42" spans="1:11" ht="24.95" customHeight="1">
      <c r="A42" s="148"/>
      <c r="B42" s="148" t="s">
        <v>1217</v>
      </c>
      <c r="C42" s="160"/>
      <c r="D42" s="149" t="s">
        <v>1218</v>
      </c>
      <c r="E42" s="148" t="s">
        <v>1219</v>
      </c>
      <c r="F42" s="148" t="s">
        <v>936</v>
      </c>
      <c r="G42" s="7">
        <v>4</v>
      </c>
      <c r="H42" s="150">
        <v>2441</v>
      </c>
      <c r="I42" s="24"/>
      <c r="J42" s="36"/>
      <c r="K42" s="8">
        <f t="shared" si="1"/>
        <v>0</v>
      </c>
    </row>
    <row r="43" spans="1:11" s="66" customFormat="1" ht="28.35" customHeight="1">
      <c r="A43" s="169" t="s">
        <v>710</v>
      </c>
      <c r="B43" s="170"/>
      <c r="C43" s="170"/>
      <c r="D43" s="170"/>
      <c r="E43" s="170"/>
      <c r="F43" s="170"/>
      <c r="G43" s="170"/>
      <c r="H43" s="127"/>
      <c r="I43" s="83"/>
      <c r="J43" s="35"/>
      <c r="K43" s="31"/>
    </row>
    <row r="44" spans="1:11" ht="50.1" customHeight="1">
      <c r="A44" s="46">
        <v>8005121217162</v>
      </c>
      <c r="B44" s="69" t="s">
        <v>748</v>
      </c>
      <c r="C44" s="158"/>
      <c r="D44" s="6" t="s">
        <v>712</v>
      </c>
      <c r="E44" s="69" t="s">
        <v>20</v>
      </c>
      <c r="F44" s="69" t="s">
        <v>714</v>
      </c>
      <c r="G44" s="7">
        <v>12</v>
      </c>
      <c r="H44" s="47">
        <v>651</v>
      </c>
      <c r="I44" s="24"/>
      <c r="J44" s="36"/>
      <c r="K44" s="8">
        <f t="shared" ref="K44:K45" si="3">IF(I44&gt;0,I44*J44,H44*J44)</f>
        <v>0</v>
      </c>
    </row>
    <row r="45" spans="1:11" ht="50.1" customHeight="1">
      <c r="A45" s="46">
        <v>8005121217155</v>
      </c>
      <c r="B45" s="69" t="s">
        <v>711</v>
      </c>
      <c r="C45" s="160"/>
      <c r="D45" s="6" t="s">
        <v>712</v>
      </c>
      <c r="E45" s="69" t="s">
        <v>713</v>
      </c>
      <c r="F45" s="69" t="s">
        <v>714</v>
      </c>
      <c r="G45" s="7">
        <v>12</v>
      </c>
      <c r="H45" s="47">
        <v>998</v>
      </c>
      <c r="I45" s="24"/>
      <c r="J45" s="36"/>
      <c r="K45" s="8">
        <f t="shared" si="3"/>
        <v>0</v>
      </c>
    </row>
    <row r="46" spans="1:11" s="30" customFormat="1" ht="28.35" customHeight="1">
      <c r="A46" s="169" t="s">
        <v>36</v>
      </c>
      <c r="B46" s="170"/>
      <c r="C46" s="170"/>
      <c r="D46" s="170"/>
      <c r="E46" s="170"/>
      <c r="F46" s="170"/>
      <c r="G46" s="170"/>
      <c r="H46" s="127"/>
      <c r="I46" s="83"/>
      <c r="J46" s="35"/>
      <c r="K46" s="31"/>
    </row>
    <row r="47" spans="1:11" ht="12.75" customHeight="1">
      <c r="A47" s="39" t="s">
        <v>427</v>
      </c>
      <c r="B47" s="29" t="s">
        <v>185</v>
      </c>
      <c r="C47" s="158"/>
      <c r="D47" s="6" t="s">
        <v>191</v>
      </c>
      <c r="E47" s="29" t="s">
        <v>40</v>
      </c>
      <c r="F47" s="29" t="s">
        <v>41</v>
      </c>
      <c r="G47" s="7">
        <v>12</v>
      </c>
      <c r="H47" s="47">
        <v>297</v>
      </c>
      <c r="I47" s="24"/>
      <c r="J47" s="36"/>
      <c r="K47" s="8">
        <f t="shared" si="1"/>
        <v>0</v>
      </c>
    </row>
    <row r="48" spans="1:11" ht="12.75" customHeight="1">
      <c r="A48" s="39" t="s">
        <v>428</v>
      </c>
      <c r="B48" s="29" t="s">
        <v>186</v>
      </c>
      <c r="C48" s="159"/>
      <c r="D48" s="6" t="s">
        <v>192</v>
      </c>
      <c r="E48" s="29" t="s">
        <v>40</v>
      </c>
      <c r="F48" s="29" t="s">
        <v>41</v>
      </c>
      <c r="G48" s="7">
        <v>12</v>
      </c>
      <c r="H48" s="47">
        <v>297</v>
      </c>
      <c r="I48" s="24"/>
      <c r="J48" s="36"/>
      <c r="K48" s="8">
        <f t="shared" si="1"/>
        <v>0</v>
      </c>
    </row>
    <row r="49" spans="1:11" ht="12.75" customHeight="1">
      <c r="A49" s="39" t="s">
        <v>429</v>
      </c>
      <c r="B49" s="29" t="s">
        <v>187</v>
      </c>
      <c r="C49" s="159"/>
      <c r="D49" s="6" t="s">
        <v>193</v>
      </c>
      <c r="E49" s="29" t="s">
        <v>40</v>
      </c>
      <c r="F49" s="29" t="s">
        <v>41</v>
      </c>
      <c r="G49" s="7">
        <v>12</v>
      </c>
      <c r="H49" s="47">
        <v>297</v>
      </c>
      <c r="I49" s="24"/>
      <c r="J49" s="36"/>
      <c r="K49" s="8">
        <f t="shared" si="1"/>
        <v>0</v>
      </c>
    </row>
    <row r="50" spans="1:11" ht="12.75" customHeight="1">
      <c r="A50" s="39" t="s">
        <v>430</v>
      </c>
      <c r="B50" s="29" t="s">
        <v>188</v>
      </c>
      <c r="C50" s="159"/>
      <c r="D50" s="6" t="s">
        <v>194</v>
      </c>
      <c r="E50" s="29" t="s">
        <v>40</v>
      </c>
      <c r="F50" s="29" t="s">
        <v>41</v>
      </c>
      <c r="G50" s="7">
        <v>12</v>
      </c>
      <c r="H50" s="47">
        <v>297</v>
      </c>
      <c r="I50" s="24"/>
      <c r="J50" s="36"/>
      <c r="K50" s="8">
        <f t="shared" si="1"/>
        <v>0</v>
      </c>
    </row>
    <row r="51" spans="1:11" ht="12.75" customHeight="1">
      <c r="A51" s="39" t="s">
        <v>431</v>
      </c>
      <c r="B51" s="29" t="s">
        <v>189</v>
      </c>
      <c r="C51" s="159"/>
      <c r="D51" s="6" t="s">
        <v>195</v>
      </c>
      <c r="E51" s="29" t="s">
        <v>40</v>
      </c>
      <c r="F51" s="29" t="s">
        <v>41</v>
      </c>
      <c r="G51" s="7">
        <v>12</v>
      </c>
      <c r="H51" s="47">
        <v>297</v>
      </c>
      <c r="I51" s="24"/>
      <c r="J51" s="36"/>
      <c r="K51" s="8">
        <f t="shared" si="1"/>
        <v>0</v>
      </c>
    </row>
    <row r="52" spans="1:11" ht="12.75" customHeight="1">
      <c r="A52" s="39" t="s">
        <v>432</v>
      </c>
      <c r="B52" s="29" t="s">
        <v>190</v>
      </c>
      <c r="C52" s="159"/>
      <c r="D52" s="6" t="s">
        <v>196</v>
      </c>
      <c r="E52" s="29" t="s">
        <v>40</v>
      </c>
      <c r="F52" s="29" t="s">
        <v>41</v>
      </c>
      <c r="G52" s="7">
        <v>12</v>
      </c>
      <c r="H52" s="47">
        <v>345</v>
      </c>
      <c r="I52" s="24"/>
      <c r="J52" s="36"/>
      <c r="K52" s="8">
        <f t="shared" si="1"/>
        <v>0</v>
      </c>
    </row>
    <row r="53" spans="1:11" ht="12.75" customHeight="1">
      <c r="A53" s="39" t="s">
        <v>433</v>
      </c>
      <c r="B53" s="29" t="s">
        <v>37</v>
      </c>
      <c r="C53" s="159"/>
      <c r="D53" s="6" t="s">
        <v>39</v>
      </c>
      <c r="E53" s="29" t="s">
        <v>40</v>
      </c>
      <c r="F53" s="29" t="s">
        <v>41</v>
      </c>
      <c r="G53" s="7">
        <v>12</v>
      </c>
      <c r="H53" s="47">
        <v>363</v>
      </c>
      <c r="I53" s="24"/>
      <c r="J53" s="36"/>
      <c r="K53" s="8">
        <f t="shared" si="1"/>
        <v>0</v>
      </c>
    </row>
    <row r="54" spans="1:11" ht="12.75" customHeight="1">
      <c r="A54" s="39" t="s">
        <v>434</v>
      </c>
      <c r="B54" s="29" t="s">
        <v>38</v>
      </c>
      <c r="C54" s="159"/>
      <c r="D54" s="6" t="s">
        <v>42</v>
      </c>
      <c r="E54" s="29" t="s">
        <v>40</v>
      </c>
      <c r="F54" s="29" t="s">
        <v>41</v>
      </c>
      <c r="G54" s="7">
        <v>12</v>
      </c>
      <c r="H54" s="47">
        <v>363</v>
      </c>
      <c r="I54" s="24"/>
      <c r="J54" s="36"/>
      <c r="K54" s="8">
        <f t="shared" si="1"/>
        <v>0</v>
      </c>
    </row>
    <row r="55" spans="1:11" ht="39.950000000000003" customHeight="1">
      <c r="A55" s="39" t="s">
        <v>435</v>
      </c>
      <c r="B55" s="29" t="s">
        <v>43</v>
      </c>
      <c r="C55" s="157"/>
      <c r="D55" s="6" t="s">
        <v>46</v>
      </c>
      <c r="E55" s="29" t="s">
        <v>18</v>
      </c>
      <c r="F55" s="29" t="s">
        <v>41</v>
      </c>
      <c r="G55" s="7">
        <v>6</v>
      </c>
      <c r="H55" s="47">
        <v>651</v>
      </c>
      <c r="I55" s="24"/>
      <c r="J55" s="36"/>
      <c r="K55" s="8">
        <f t="shared" si="1"/>
        <v>0</v>
      </c>
    </row>
    <row r="56" spans="1:11" ht="39.950000000000003" customHeight="1">
      <c r="A56" s="39" t="s">
        <v>436</v>
      </c>
      <c r="B56" s="29" t="s">
        <v>44</v>
      </c>
      <c r="C56" s="157"/>
      <c r="D56" s="6" t="s">
        <v>47</v>
      </c>
      <c r="E56" s="29" t="s">
        <v>18</v>
      </c>
      <c r="F56" s="29" t="s">
        <v>41</v>
      </c>
      <c r="G56" s="7">
        <v>6</v>
      </c>
      <c r="H56" s="47">
        <v>651</v>
      </c>
      <c r="I56" s="24"/>
      <c r="J56" s="36"/>
      <c r="K56" s="8">
        <f t="shared" si="1"/>
        <v>0</v>
      </c>
    </row>
    <row r="57" spans="1:11" ht="39.950000000000003" customHeight="1">
      <c r="A57" s="39" t="s">
        <v>437</v>
      </c>
      <c r="B57" s="29" t="s">
        <v>45</v>
      </c>
      <c r="C57" s="157"/>
      <c r="D57" s="6" t="s">
        <v>48</v>
      </c>
      <c r="E57" s="29" t="s">
        <v>18</v>
      </c>
      <c r="F57" s="29" t="s">
        <v>41</v>
      </c>
      <c r="G57" s="7">
        <v>6</v>
      </c>
      <c r="H57" s="47">
        <v>651</v>
      </c>
      <c r="I57" s="24"/>
      <c r="J57" s="36"/>
      <c r="K57" s="8">
        <f t="shared" si="1"/>
        <v>0</v>
      </c>
    </row>
    <row r="58" spans="1:11" ht="33" customHeight="1">
      <c r="A58" s="153" t="s">
        <v>1210</v>
      </c>
      <c r="B58" s="153" t="s">
        <v>1204</v>
      </c>
      <c r="C58" s="157"/>
      <c r="D58" s="6" t="s">
        <v>1206</v>
      </c>
      <c r="E58" s="153" t="s">
        <v>20</v>
      </c>
      <c r="F58" s="153" t="s">
        <v>41</v>
      </c>
      <c r="G58" s="7">
        <v>12</v>
      </c>
      <c r="H58" s="47">
        <v>551</v>
      </c>
      <c r="I58" s="24"/>
      <c r="J58" s="36"/>
      <c r="K58" s="8">
        <f t="shared" ref="K58:K60" si="4">IF(I58&gt;0,I58*J58,H58*J58)</f>
        <v>0</v>
      </c>
    </row>
    <row r="59" spans="1:11" ht="33" customHeight="1">
      <c r="A59" s="153" t="s">
        <v>1211</v>
      </c>
      <c r="B59" s="153" t="s">
        <v>1207</v>
      </c>
      <c r="C59" s="157"/>
      <c r="D59" s="6" t="s">
        <v>1206</v>
      </c>
      <c r="E59" s="153" t="s">
        <v>53</v>
      </c>
      <c r="F59" s="153" t="s">
        <v>41</v>
      </c>
      <c r="G59" s="7">
        <v>6</v>
      </c>
      <c r="H59" s="47">
        <v>1043</v>
      </c>
      <c r="I59" s="24"/>
      <c r="J59" s="36"/>
      <c r="K59" s="8">
        <f t="shared" si="4"/>
        <v>0</v>
      </c>
    </row>
    <row r="60" spans="1:11" ht="33" customHeight="1">
      <c r="A60" s="153" t="s">
        <v>1212</v>
      </c>
      <c r="B60" s="153" t="s">
        <v>1209</v>
      </c>
      <c r="C60" s="157"/>
      <c r="D60" s="6" t="s">
        <v>1208</v>
      </c>
      <c r="E60" s="153" t="s">
        <v>20</v>
      </c>
      <c r="F60" s="153" t="s">
        <v>41</v>
      </c>
      <c r="G60" s="7">
        <v>12</v>
      </c>
      <c r="H60" s="47">
        <v>591</v>
      </c>
      <c r="I60" s="24"/>
      <c r="J60" s="36"/>
      <c r="K60" s="8">
        <f t="shared" si="4"/>
        <v>0</v>
      </c>
    </row>
    <row r="61" spans="1:11" ht="24.95" customHeight="1">
      <c r="A61" s="39" t="s">
        <v>438</v>
      </c>
      <c r="B61" s="29" t="s">
        <v>50</v>
      </c>
      <c r="C61" s="157"/>
      <c r="D61" s="6" t="s">
        <v>1205</v>
      </c>
      <c r="E61" s="29" t="s">
        <v>18</v>
      </c>
      <c r="F61" s="29" t="s">
        <v>41</v>
      </c>
      <c r="G61" s="7">
        <v>12</v>
      </c>
      <c r="H61" s="150">
        <v>303</v>
      </c>
      <c r="I61" s="24"/>
      <c r="J61" s="36"/>
      <c r="K61" s="8">
        <f t="shared" si="1"/>
        <v>0</v>
      </c>
    </row>
    <row r="62" spans="1:11" ht="24.95" customHeight="1">
      <c r="A62" s="39" t="s">
        <v>439</v>
      </c>
      <c r="B62" s="29" t="s">
        <v>51</v>
      </c>
      <c r="C62" s="157"/>
      <c r="D62" s="6" t="s">
        <v>1205</v>
      </c>
      <c r="E62" s="29" t="s">
        <v>20</v>
      </c>
      <c r="F62" s="29" t="s">
        <v>41</v>
      </c>
      <c r="G62" s="7">
        <v>12</v>
      </c>
      <c r="H62" s="150">
        <v>446</v>
      </c>
      <c r="I62" s="24"/>
      <c r="J62" s="36"/>
      <c r="K62" s="8">
        <f t="shared" si="1"/>
        <v>0</v>
      </c>
    </row>
    <row r="63" spans="1:11" ht="24.95" customHeight="1">
      <c r="A63" s="39" t="s">
        <v>440</v>
      </c>
      <c r="B63" s="29" t="s">
        <v>52</v>
      </c>
      <c r="C63" s="157"/>
      <c r="D63" s="6" t="s">
        <v>1205</v>
      </c>
      <c r="E63" s="29" t="s">
        <v>53</v>
      </c>
      <c r="F63" s="29" t="s">
        <v>41</v>
      </c>
      <c r="G63" s="7">
        <v>6</v>
      </c>
      <c r="H63" s="150">
        <v>821</v>
      </c>
      <c r="I63" s="24"/>
      <c r="J63" s="36"/>
      <c r="K63" s="8">
        <f t="shared" si="1"/>
        <v>0</v>
      </c>
    </row>
    <row r="64" spans="1:11" ht="24.95" customHeight="1">
      <c r="A64" s="50" t="s">
        <v>657</v>
      </c>
      <c r="B64" s="70" t="s">
        <v>649</v>
      </c>
      <c r="C64" s="157"/>
      <c r="D64" s="9" t="s">
        <v>924</v>
      </c>
      <c r="E64" s="50" t="s">
        <v>53</v>
      </c>
      <c r="F64" s="50" t="s">
        <v>41</v>
      </c>
      <c r="G64" s="7">
        <v>6</v>
      </c>
      <c r="H64" s="150">
        <v>611</v>
      </c>
      <c r="I64" s="24"/>
      <c r="J64" s="36"/>
      <c r="K64" s="8">
        <f t="shared" si="1"/>
        <v>0</v>
      </c>
    </row>
    <row r="65" spans="1:11" ht="33" customHeight="1">
      <c r="A65" s="80" t="s">
        <v>819</v>
      </c>
      <c r="B65" s="80" t="s">
        <v>818</v>
      </c>
      <c r="C65" s="158"/>
      <c r="D65" s="6" t="s">
        <v>817</v>
      </c>
      <c r="E65" s="80" t="s">
        <v>20</v>
      </c>
      <c r="F65" s="80" t="s">
        <v>41</v>
      </c>
      <c r="G65" s="7">
        <v>6</v>
      </c>
      <c r="H65" s="47">
        <v>1427</v>
      </c>
      <c r="I65" s="24"/>
      <c r="J65" s="36"/>
      <c r="K65" s="8">
        <f t="shared" si="1"/>
        <v>0</v>
      </c>
    </row>
    <row r="66" spans="1:11" ht="33" customHeight="1">
      <c r="A66" s="39" t="s">
        <v>441</v>
      </c>
      <c r="B66" s="70" t="s">
        <v>197</v>
      </c>
      <c r="C66" s="159"/>
      <c r="D66" s="6" t="s">
        <v>199</v>
      </c>
      <c r="E66" s="29" t="s">
        <v>20</v>
      </c>
      <c r="F66" s="29" t="s">
        <v>41</v>
      </c>
      <c r="G66" s="7">
        <v>6</v>
      </c>
      <c r="H66" s="47">
        <v>1427</v>
      </c>
      <c r="I66" s="24"/>
      <c r="J66" s="36"/>
      <c r="K66" s="8">
        <f t="shared" si="1"/>
        <v>0</v>
      </c>
    </row>
    <row r="67" spans="1:11" ht="33" customHeight="1">
      <c r="A67" s="39" t="s">
        <v>442</v>
      </c>
      <c r="B67" s="70" t="s">
        <v>198</v>
      </c>
      <c r="C67" s="160"/>
      <c r="D67" s="6" t="s">
        <v>200</v>
      </c>
      <c r="E67" s="29" t="s">
        <v>20</v>
      </c>
      <c r="F67" s="29" t="s">
        <v>41</v>
      </c>
      <c r="G67" s="7">
        <v>6</v>
      </c>
      <c r="H67" s="47">
        <v>1427</v>
      </c>
      <c r="I67" s="24"/>
      <c r="J67" s="36"/>
      <c r="K67" s="8">
        <f t="shared" si="1"/>
        <v>0</v>
      </c>
    </row>
    <row r="68" spans="1:11" ht="35.1" customHeight="1">
      <c r="A68" s="33" t="s">
        <v>443</v>
      </c>
      <c r="B68" s="11" t="s">
        <v>201</v>
      </c>
      <c r="C68" s="158"/>
      <c r="D68" s="6" t="s">
        <v>203</v>
      </c>
      <c r="E68" s="29" t="s">
        <v>20</v>
      </c>
      <c r="F68" s="29" t="s">
        <v>41</v>
      </c>
      <c r="G68" s="7">
        <v>3</v>
      </c>
      <c r="H68" s="47">
        <v>3656</v>
      </c>
      <c r="I68" s="24"/>
      <c r="J68" s="36"/>
      <c r="K68" s="8">
        <f t="shared" si="1"/>
        <v>0</v>
      </c>
    </row>
    <row r="69" spans="1:11" ht="35.1" customHeight="1">
      <c r="A69" s="33" t="s">
        <v>444</v>
      </c>
      <c r="B69" s="11" t="s">
        <v>202</v>
      </c>
      <c r="C69" s="160"/>
      <c r="D69" s="6" t="s">
        <v>203</v>
      </c>
      <c r="E69" s="29" t="s">
        <v>204</v>
      </c>
      <c r="F69" s="29" t="s">
        <v>41</v>
      </c>
      <c r="G69" s="7">
        <v>2</v>
      </c>
      <c r="H69" s="47">
        <v>7104</v>
      </c>
      <c r="I69" s="24"/>
      <c r="J69" s="36"/>
      <c r="K69" s="8">
        <f t="shared" si="1"/>
        <v>0</v>
      </c>
    </row>
    <row r="70" spans="1:11" ht="105" customHeight="1">
      <c r="A70" s="80" t="s">
        <v>822</v>
      </c>
      <c r="B70" s="80" t="s">
        <v>823</v>
      </c>
      <c r="C70" s="79"/>
      <c r="D70" s="6" t="s">
        <v>824</v>
      </c>
      <c r="E70" s="80" t="s">
        <v>20</v>
      </c>
      <c r="F70" s="80" t="s">
        <v>41</v>
      </c>
      <c r="G70" s="7">
        <v>6</v>
      </c>
      <c r="H70" s="47">
        <v>1278</v>
      </c>
      <c r="I70" s="24"/>
      <c r="J70" s="36"/>
      <c r="K70" s="8">
        <f t="shared" si="1"/>
        <v>0</v>
      </c>
    </row>
    <row r="71" spans="1:11" ht="20.100000000000001" customHeight="1">
      <c r="A71" s="80" t="s">
        <v>820</v>
      </c>
      <c r="B71" s="80" t="s">
        <v>821</v>
      </c>
      <c r="C71" s="158"/>
      <c r="D71" s="6" t="s">
        <v>824</v>
      </c>
      <c r="E71" s="80" t="s">
        <v>22</v>
      </c>
      <c r="F71" s="80" t="s">
        <v>41</v>
      </c>
      <c r="G71" s="7">
        <v>6</v>
      </c>
      <c r="H71" s="47">
        <v>1178</v>
      </c>
      <c r="I71" s="24"/>
      <c r="J71" s="36"/>
      <c r="K71" s="8">
        <f t="shared" si="1"/>
        <v>0</v>
      </c>
    </row>
    <row r="72" spans="1:11" ht="20.100000000000001" customHeight="1">
      <c r="A72" s="57" t="s">
        <v>629</v>
      </c>
      <c r="B72" s="57" t="s">
        <v>642</v>
      </c>
      <c r="C72" s="159"/>
      <c r="D72" s="6" t="s">
        <v>827</v>
      </c>
      <c r="E72" s="57" t="s">
        <v>22</v>
      </c>
      <c r="F72" s="57" t="s">
        <v>41</v>
      </c>
      <c r="G72" s="7">
        <v>6</v>
      </c>
      <c r="H72" s="47">
        <v>963</v>
      </c>
      <c r="I72" s="24"/>
      <c r="J72" s="36"/>
      <c r="K72" s="8">
        <f t="shared" si="1"/>
        <v>0</v>
      </c>
    </row>
    <row r="73" spans="1:11" ht="20.100000000000001" customHeight="1">
      <c r="A73" s="61" t="s">
        <v>670</v>
      </c>
      <c r="B73" s="57" t="s">
        <v>646</v>
      </c>
      <c r="C73" s="159"/>
      <c r="D73" s="6" t="s">
        <v>828</v>
      </c>
      <c r="E73" s="57" t="s">
        <v>22</v>
      </c>
      <c r="F73" s="57" t="s">
        <v>41</v>
      </c>
      <c r="G73" s="7">
        <v>6</v>
      </c>
      <c r="H73" s="47">
        <v>963</v>
      </c>
      <c r="I73" s="24"/>
      <c r="J73" s="36"/>
      <c r="K73" s="8">
        <f t="shared" si="1"/>
        <v>0</v>
      </c>
    </row>
    <row r="74" spans="1:11" ht="20.100000000000001" customHeight="1">
      <c r="A74" s="61" t="s">
        <v>671</v>
      </c>
      <c r="B74" s="57" t="s">
        <v>647</v>
      </c>
      <c r="C74" s="159"/>
      <c r="D74" s="6" t="s">
        <v>829</v>
      </c>
      <c r="E74" s="57" t="s">
        <v>22</v>
      </c>
      <c r="F74" s="57" t="s">
        <v>41</v>
      </c>
      <c r="G74" s="7">
        <v>6</v>
      </c>
      <c r="H74" s="47">
        <v>963</v>
      </c>
      <c r="I74" s="24"/>
      <c r="J74" s="36"/>
      <c r="K74" s="8">
        <f t="shared" si="1"/>
        <v>0</v>
      </c>
    </row>
    <row r="75" spans="1:11" ht="20.100000000000001" customHeight="1">
      <c r="A75" s="61" t="s">
        <v>672</v>
      </c>
      <c r="B75" s="57" t="s">
        <v>648</v>
      </c>
      <c r="C75" s="160"/>
      <c r="D75" s="6" t="s">
        <v>830</v>
      </c>
      <c r="E75" s="57" t="s">
        <v>22</v>
      </c>
      <c r="F75" s="57" t="s">
        <v>41</v>
      </c>
      <c r="G75" s="7">
        <v>6</v>
      </c>
      <c r="H75" s="47">
        <v>963</v>
      </c>
      <c r="I75" s="24"/>
      <c r="J75" s="36"/>
      <c r="K75" s="8">
        <f t="shared" si="1"/>
        <v>0</v>
      </c>
    </row>
    <row r="76" spans="1:11" ht="35.1" customHeight="1">
      <c r="A76" s="39" t="s">
        <v>445</v>
      </c>
      <c r="B76" s="29" t="s">
        <v>205</v>
      </c>
      <c r="C76" s="158"/>
      <c r="D76" s="6" t="s">
        <v>207</v>
      </c>
      <c r="E76" s="29" t="s">
        <v>32</v>
      </c>
      <c r="F76" s="29" t="s">
        <v>41</v>
      </c>
      <c r="G76" s="7">
        <v>12</v>
      </c>
      <c r="H76" s="47">
        <v>497</v>
      </c>
      <c r="I76" s="24"/>
      <c r="J76" s="36"/>
      <c r="K76" s="8">
        <f t="shared" si="1"/>
        <v>0</v>
      </c>
    </row>
    <row r="77" spans="1:11" ht="35.1" customHeight="1">
      <c r="A77" s="39" t="s">
        <v>446</v>
      </c>
      <c r="B77" s="29" t="s">
        <v>206</v>
      </c>
      <c r="C77" s="160"/>
      <c r="D77" s="6" t="s">
        <v>208</v>
      </c>
      <c r="E77" s="29" t="s">
        <v>32</v>
      </c>
      <c r="F77" s="29" t="s">
        <v>41</v>
      </c>
      <c r="G77" s="7">
        <v>12</v>
      </c>
      <c r="H77" s="47">
        <v>497</v>
      </c>
      <c r="I77" s="24"/>
      <c r="J77" s="36"/>
      <c r="K77" s="8">
        <f t="shared" si="1"/>
        <v>0</v>
      </c>
    </row>
    <row r="78" spans="1:11" s="30" customFormat="1" ht="28.35" customHeight="1">
      <c r="A78" s="169" t="s">
        <v>209</v>
      </c>
      <c r="B78" s="170"/>
      <c r="C78" s="170"/>
      <c r="D78" s="170"/>
      <c r="E78" s="170"/>
      <c r="F78" s="170"/>
      <c r="G78" s="170"/>
      <c r="H78" s="127"/>
      <c r="I78" s="83"/>
      <c r="J78" s="35"/>
      <c r="K78" s="31"/>
    </row>
    <row r="79" spans="1:11" ht="12.75" customHeight="1">
      <c r="A79" s="64" t="s">
        <v>660</v>
      </c>
      <c r="B79" s="49" t="s">
        <v>610</v>
      </c>
      <c r="C79" s="167"/>
      <c r="D79" s="6" t="s">
        <v>680</v>
      </c>
      <c r="E79" s="49" t="s">
        <v>80</v>
      </c>
      <c r="F79" s="49" t="s">
        <v>606</v>
      </c>
      <c r="G79" s="7">
        <v>12</v>
      </c>
      <c r="H79" s="47">
        <v>395</v>
      </c>
      <c r="I79" s="24"/>
      <c r="J79" s="36"/>
      <c r="K79" s="8">
        <f t="shared" ref="K79:K86" si="5">IF(I79&gt;0,I79*J79,H79*J79)</f>
        <v>0</v>
      </c>
    </row>
    <row r="80" spans="1:11" ht="12.75" customHeight="1">
      <c r="A80" s="64" t="s">
        <v>661</v>
      </c>
      <c r="B80" s="49" t="s">
        <v>611</v>
      </c>
      <c r="C80" s="167"/>
      <c r="D80" s="6" t="s">
        <v>681</v>
      </c>
      <c r="E80" s="49" t="s">
        <v>80</v>
      </c>
      <c r="F80" s="49" t="s">
        <v>606</v>
      </c>
      <c r="G80" s="7">
        <v>12</v>
      </c>
      <c r="H80" s="47">
        <v>365</v>
      </c>
      <c r="I80" s="24"/>
      <c r="J80" s="36"/>
      <c r="K80" s="8">
        <f t="shared" si="5"/>
        <v>0</v>
      </c>
    </row>
    <row r="81" spans="1:11" ht="12.75" customHeight="1">
      <c r="A81" s="64" t="s">
        <v>662</v>
      </c>
      <c r="B81" s="49" t="s">
        <v>612</v>
      </c>
      <c r="C81" s="167"/>
      <c r="D81" s="6" t="s">
        <v>684</v>
      </c>
      <c r="E81" s="49" t="s">
        <v>80</v>
      </c>
      <c r="F81" s="49" t="s">
        <v>606</v>
      </c>
      <c r="G81" s="7">
        <v>12</v>
      </c>
      <c r="H81" s="47">
        <v>483</v>
      </c>
      <c r="I81" s="24"/>
      <c r="J81" s="36"/>
      <c r="K81" s="8">
        <f t="shared" si="5"/>
        <v>0</v>
      </c>
    </row>
    <row r="82" spans="1:11" ht="12.75" customHeight="1">
      <c r="A82" s="64" t="s">
        <v>690</v>
      </c>
      <c r="B82" s="62" t="s">
        <v>679</v>
      </c>
      <c r="C82" s="167"/>
      <c r="D82" s="6" t="s">
        <v>831</v>
      </c>
      <c r="E82" s="62" t="s">
        <v>80</v>
      </c>
      <c r="F82" s="62" t="s">
        <v>606</v>
      </c>
      <c r="G82" s="7">
        <v>12</v>
      </c>
      <c r="H82" s="47">
        <v>443</v>
      </c>
      <c r="I82" s="24">
        <v>365</v>
      </c>
      <c r="J82" s="36"/>
      <c r="K82" s="8">
        <f t="shared" ref="K82:K83" si="6">IF(I82&gt;0,I82*J82,H82*J82)</f>
        <v>0</v>
      </c>
    </row>
    <row r="83" spans="1:11" ht="12.75" customHeight="1">
      <c r="A83" s="64" t="s">
        <v>691</v>
      </c>
      <c r="B83" s="63" t="s">
        <v>678</v>
      </c>
      <c r="C83" s="167"/>
      <c r="D83" s="6" t="s">
        <v>832</v>
      </c>
      <c r="E83" s="63" t="s">
        <v>80</v>
      </c>
      <c r="F83" s="63" t="s">
        <v>606</v>
      </c>
      <c r="G83" s="7">
        <v>12</v>
      </c>
      <c r="H83" s="47">
        <v>365</v>
      </c>
      <c r="I83" s="24"/>
      <c r="J83" s="36"/>
      <c r="K83" s="8">
        <f t="shared" si="6"/>
        <v>0</v>
      </c>
    </row>
    <row r="84" spans="1:11" ht="12.75" customHeight="1">
      <c r="A84" s="64" t="s">
        <v>663</v>
      </c>
      <c r="B84" s="49" t="s">
        <v>613</v>
      </c>
      <c r="C84" s="167"/>
      <c r="D84" s="6" t="s">
        <v>685</v>
      </c>
      <c r="E84" s="49" t="s">
        <v>80</v>
      </c>
      <c r="F84" s="49" t="s">
        <v>606</v>
      </c>
      <c r="G84" s="7">
        <v>12</v>
      </c>
      <c r="H84" s="47">
        <v>474</v>
      </c>
      <c r="I84" s="24">
        <v>405</v>
      </c>
      <c r="J84" s="36"/>
      <c r="K84" s="8">
        <f t="shared" si="5"/>
        <v>0</v>
      </c>
    </row>
    <row r="85" spans="1:11" ht="12.75" customHeight="1">
      <c r="A85" s="64" t="s">
        <v>690</v>
      </c>
      <c r="B85" s="62" t="s">
        <v>687</v>
      </c>
      <c r="C85" s="167"/>
      <c r="D85" s="6" t="s">
        <v>833</v>
      </c>
      <c r="E85" s="62" t="s">
        <v>80</v>
      </c>
      <c r="F85" s="62" t="s">
        <v>606</v>
      </c>
      <c r="G85" s="7">
        <v>12</v>
      </c>
      <c r="H85" s="47">
        <v>543</v>
      </c>
      <c r="I85" s="24"/>
      <c r="J85" s="36"/>
      <c r="K85" s="8">
        <f t="shared" ref="K85" si="7">IF(I85&gt;0,I85*J85,H85*J85)</f>
        <v>0</v>
      </c>
    </row>
    <row r="86" spans="1:11" ht="12.75" customHeight="1">
      <c r="A86" s="64" t="s">
        <v>664</v>
      </c>
      <c r="B86" s="49" t="s">
        <v>614</v>
      </c>
      <c r="C86" s="167"/>
      <c r="D86" s="6" t="s">
        <v>686</v>
      </c>
      <c r="E86" s="49" t="s">
        <v>80</v>
      </c>
      <c r="F86" s="49" t="s">
        <v>606</v>
      </c>
      <c r="G86" s="7">
        <v>12</v>
      </c>
      <c r="H86" s="47">
        <v>515</v>
      </c>
      <c r="I86" s="24"/>
      <c r="J86" s="36"/>
      <c r="K86" s="8">
        <f t="shared" si="5"/>
        <v>0</v>
      </c>
    </row>
    <row r="87" spans="1:11" ht="12.75" customHeight="1">
      <c r="A87" s="108" t="s">
        <v>692</v>
      </c>
      <c r="B87" s="108" t="s">
        <v>688</v>
      </c>
      <c r="C87" s="167"/>
      <c r="D87" s="71" t="s">
        <v>834</v>
      </c>
      <c r="E87" s="108" t="s">
        <v>80</v>
      </c>
      <c r="F87" s="108" t="s">
        <v>606</v>
      </c>
      <c r="G87" s="110">
        <v>12</v>
      </c>
      <c r="H87" s="143">
        <v>543</v>
      </c>
      <c r="I87" s="93"/>
      <c r="J87" s="37"/>
      <c r="K87" s="92">
        <f t="shared" ref="K87:K97" si="8">IF(I87&gt;0,I87*J87,H87*J87)</f>
        <v>0</v>
      </c>
    </row>
    <row r="88" spans="1:11" ht="12.75" customHeight="1">
      <c r="A88" s="114" t="s">
        <v>790</v>
      </c>
      <c r="B88" s="114" t="s">
        <v>791</v>
      </c>
      <c r="C88" s="174"/>
      <c r="D88" s="6" t="s">
        <v>792</v>
      </c>
      <c r="E88" s="114" t="s">
        <v>793</v>
      </c>
      <c r="F88" s="171" t="s">
        <v>794</v>
      </c>
      <c r="G88" s="7">
        <v>12</v>
      </c>
      <c r="H88" s="47">
        <v>317</v>
      </c>
      <c r="I88" s="24"/>
      <c r="J88" s="36"/>
      <c r="K88" s="8">
        <f t="shared" si="8"/>
        <v>0</v>
      </c>
    </row>
    <row r="89" spans="1:11" ht="12.75" customHeight="1">
      <c r="A89" s="114" t="s">
        <v>795</v>
      </c>
      <c r="B89" s="114" t="s">
        <v>796</v>
      </c>
      <c r="C89" s="174"/>
      <c r="D89" s="6" t="s">
        <v>797</v>
      </c>
      <c r="E89" s="114" t="s">
        <v>793</v>
      </c>
      <c r="F89" s="172"/>
      <c r="G89" s="7">
        <v>12</v>
      </c>
      <c r="H89" s="47">
        <v>317</v>
      </c>
      <c r="I89" s="24"/>
      <c r="J89" s="36"/>
      <c r="K89" s="8">
        <f t="shared" si="8"/>
        <v>0</v>
      </c>
    </row>
    <row r="90" spans="1:11" ht="12.75" customHeight="1">
      <c r="A90" s="114" t="s">
        <v>1071</v>
      </c>
      <c r="B90" s="114" t="s">
        <v>1072</v>
      </c>
      <c r="C90" s="174"/>
      <c r="D90" s="6" t="s">
        <v>950</v>
      </c>
      <c r="E90" s="114" t="s">
        <v>793</v>
      </c>
      <c r="F90" s="172"/>
      <c r="G90" s="7">
        <v>12</v>
      </c>
      <c r="H90" s="47">
        <v>317</v>
      </c>
      <c r="I90" s="24"/>
      <c r="J90" s="36"/>
      <c r="K90" s="8">
        <f t="shared" si="8"/>
        <v>0</v>
      </c>
    </row>
    <row r="91" spans="1:11" ht="12.75" customHeight="1">
      <c r="A91" s="114" t="s">
        <v>798</v>
      </c>
      <c r="B91" s="114" t="s">
        <v>799</v>
      </c>
      <c r="C91" s="174"/>
      <c r="D91" s="6" t="s">
        <v>800</v>
      </c>
      <c r="E91" s="114" t="s">
        <v>801</v>
      </c>
      <c r="F91" s="172"/>
      <c r="G91" s="7">
        <v>6</v>
      </c>
      <c r="H91" s="47">
        <v>512</v>
      </c>
      <c r="I91" s="24"/>
      <c r="J91" s="36"/>
      <c r="K91" s="8">
        <f t="shared" si="8"/>
        <v>0</v>
      </c>
    </row>
    <row r="92" spans="1:11" ht="12.75" customHeight="1">
      <c r="A92" s="114" t="s">
        <v>802</v>
      </c>
      <c r="B92" s="114" t="s">
        <v>803</v>
      </c>
      <c r="C92" s="174"/>
      <c r="D92" s="6" t="s">
        <v>804</v>
      </c>
      <c r="E92" s="114" t="s">
        <v>801</v>
      </c>
      <c r="F92" s="172"/>
      <c r="G92" s="7">
        <v>6</v>
      </c>
      <c r="H92" s="47">
        <v>512</v>
      </c>
      <c r="I92" s="24"/>
      <c r="J92" s="36"/>
      <c r="K92" s="8">
        <f t="shared" si="8"/>
        <v>0</v>
      </c>
    </row>
    <row r="93" spans="1:11" ht="12.75" customHeight="1">
      <c r="A93" s="114" t="s">
        <v>805</v>
      </c>
      <c r="B93" s="114" t="s">
        <v>806</v>
      </c>
      <c r="C93" s="174"/>
      <c r="D93" s="196" t="s">
        <v>807</v>
      </c>
      <c r="E93" s="114" t="s">
        <v>793</v>
      </c>
      <c r="F93" s="172"/>
      <c r="G93" s="7">
        <v>12</v>
      </c>
      <c r="H93" s="47">
        <v>317</v>
      </c>
      <c r="I93" s="24"/>
      <c r="J93" s="36"/>
      <c r="K93" s="8">
        <f t="shared" si="8"/>
        <v>0</v>
      </c>
    </row>
    <row r="94" spans="1:11" ht="12.75" customHeight="1">
      <c r="A94" s="114" t="s">
        <v>808</v>
      </c>
      <c r="B94" s="114" t="s">
        <v>809</v>
      </c>
      <c r="C94" s="174"/>
      <c r="D94" s="196"/>
      <c r="E94" s="114" t="s">
        <v>801</v>
      </c>
      <c r="F94" s="172"/>
      <c r="G94" s="7">
        <v>6</v>
      </c>
      <c r="H94" s="47">
        <v>512</v>
      </c>
      <c r="I94" s="24"/>
      <c r="J94" s="36"/>
      <c r="K94" s="8">
        <f t="shared" si="8"/>
        <v>0</v>
      </c>
    </row>
    <row r="95" spans="1:11" ht="17.100000000000001" customHeight="1">
      <c r="A95" s="123" t="s">
        <v>978</v>
      </c>
      <c r="B95" s="123" t="s">
        <v>979</v>
      </c>
      <c r="C95" s="166"/>
      <c r="D95" s="122" t="s">
        <v>800</v>
      </c>
      <c r="E95" s="123" t="s">
        <v>980</v>
      </c>
      <c r="F95" s="172"/>
      <c r="G95" s="7">
        <v>6</v>
      </c>
      <c r="H95" s="81">
        <v>767</v>
      </c>
      <c r="I95" s="24"/>
      <c r="J95" s="36"/>
      <c r="K95" s="95">
        <f t="shared" si="8"/>
        <v>0</v>
      </c>
    </row>
    <row r="96" spans="1:11" ht="17.100000000000001" customHeight="1">
      <c r="A96" s="123" t="s">
        <v>981</v>
      </c>
      <c r="B96" s="123" t="s">
        <v>982</v>
      </c>
      <c r="C96" s="164"/>
      <c r="D96" s="122" t="s">
        <v>983</v>
      </c>
      <c r="E96" s="123" t="s">
        <v>980</v>
      </c>
      <c r="F96" s="172"/>
      <c r="G96" s="7">
        <v>6</v>
      </c>
      <c r="H96" s="81">
        <v>767</v>
      </c>
      <c r="I96" s="24"/>
      <c r="J96" s="36"/>
      <c r="K96" s="95">
        <f t="shared" si="8"/>
        <v>0</v>
      </c>
    </row>
    <row r="97" spans="1:11" ht="27" customHeight="1">
      <c r="A97" s="123" t="s">
        <v>984</v>
      </c>
      <c r="B97" s="123" t="s">
        <v>985</v>
      </c>
      <c r="C97" s="164"/>
      <c r="D97" s="122" t="s">
        <v>807</v>
      </c>
      <c r="E97" s="123" t="s">
        <v>980</v>
      </c>
      <c r="F97" s="173"/>
      <c r="G97" s="7">
        <v>6</v>
      </c>
      <c r="H97" s="81">
        <v>767</v>
      </c>
      <c r="I97" s="24"/>
      <c r="J97" s="36"/>
      <c r="K97" s="95">
        <f t="shared" si="8"/>
        <v>0</v>
      </c>
    </row>
    <row r="98" spans="1:11" ht="12.75" customHeight="1">
      <c r="A98" s="109" t="s">
        <v>447</v>
      </c>
      <c r="B98" s="109" t="s">
        <v>210</v>
      </c>
      <c r="C98" s="164"/>
      <c r="D98" s="72" t="s">
        <v>222</v>
      </c>
      <c r="E98" s="109" t="s">
        <v>80</v>
      </c>
      <c r="F98" s="109" t="s">
        <v>19</v>
      </c>
      <c r="G98" s="111">
        <v>6</v>
      </c>
      <c r="H98" s="154">
        <v>263</v>
      </c>
      <c r="I98" s="91"/>
      <c r="J98" s="38"/>
      <c r="K98" s="90">
        <f t="shared" ref="K98:K109" si="9">IF(I98&gt;0,I98*J98,H98*J98)</f>
        <v>0</v>
      </c>
    </row>
    <row r="99" spans="1:11" ht="12.75" customHeight="1">
      <c r="A99" s="39" t="s">
        <v>448</v>
      </c>
      <c r="B99" s="29" t="s">
        <v>211</v>
      </c>
      <c r="C99" s="164"/>
      <c r="D99" s="6" t="s">
        <v>223</v>
      </c>
      <c r="E99" s="29" t="s">
        <v>80</v>
      </c>
      <c r="F99" s="29" t="s">
        <v>19</v>
      </c>
      <c r="G99" s="7">
        <v>6</v>
      </c>
      <c r="H99" s="155">
        <v>329</v>
      </c>
      <c r="I99" s="24"/>
      <c r="J99" s="36"/>
      <c r="K99" s="8">
        <f t="shared" si="9"/>
        <v>0</v>
      </c>
    </row>
    <row r="100" spans="1:11" ht="12.75" customHeight="1">
      <c r="A100" s="39" t="s">
        <v>449</v>
      </c>
      <c r="B100" s="29" t="s">
        <v>212</v>
      </c>
      <c r="C100" s="164"/>
      <c r="D100" s="6" t="s">
        <v>224</v>
      </c>
      <c r="E100" s="29" t="s">
        <v>80</v>
      </c>
      <c r="F100" s="29" t="s">
        <v>19</v>
      </c>
      <c r="G100" s="7">
        <v>6</v>
      </c>
      <c r="H100" s="155">
        <v>329</v>
      </c>
      <c r="I100" s="24"/>
      <c r="J100" s="36"/>
      <c r="K100" s="8">
        <f t="shared" si="9"/>
        <v>0</v>
      </c>
    </row>
    <row r="101" spans="1:11" ht="12.75" customHeight="1">
      <c r="A101" s="39" t="s">
        <v>450</v>
      </c>
      <c r="B101" s="29" t="s">
        <v>213</v>
      </c>
      <c r="C101" s="164"/>
      <c r="D101" s="6" t="s">
        <v>225</v>
      </c>
      <c r="E101" s="29" t="s">
        <v>80</v>
      </c>
      <c r="F101" s="29" t="s">
        <v>19</v>
      </c>
      <c r="G101" s="7">
        <v>6</v>
      </c>
      <c r="H101" s="155">
        <v>353</v>
      </c>
      <c r="I101" s="24"/>
      <c r="J101" s="36"/>
      <c r="K101" s="8">
        <f t="shared" si="9"/>
        <v>0</v>
      </c>
    </row>
    <row r="102" spans="1:11" ht="12.75" customHeight="1">
      <c r="A102" s="39" t="s">
        <v>451</v>
      </c>
      <c r="B102" s="29" t="s">
        <v>214</v>
      </c>
      <c r="C102" s="165"/>
      <c r="D102" s="6" t="s">
        <v>226</v>
      </c>
      <c r="E102" s="29" t="s">
        <v>80</v>
      </c>
      <c r="F102" s="29" t="s">
        <v>19</v>
      </c>
      <c r="G102" s="7">
        <v>6</v>
      </c>
      <c r="H102" s="155">
        <v>353</v>
      </c>
      <c r="I102" s="24"/>
      <c r="J102" s="36"/>
      <c r="K102" s="8">
        <f t="shared" si="9"/>
        <v>0</v>
      </c>
    </row>
    <row r="103" spans="1:11" ht="12.75" customHeight="1">
      <c r="A103" s="39" t="s">
        <v>452</v>
      </c>
      <c r="B103" s="29" t="s">
        <v>215</v>
      </c>
      <c r="C103" s="166"/>
      <c r="D103" s="6" t="s">
        <v>227</v>
      </c>
      <c r="E103" s="29" t="s">
        <v>228</v>
      </c>
      <c r="F103" s="29" t="s">
        <v>19</v>
      </c>
      <c r="G103" s="7">
        <v>6</v>
      </c>
      <c r="H103" s="155">
        <v>405</v>
      </c>
      <c r="I103" s="24"/>
      <c r="J103" s="36"/>
      <c r="K103" s="8">
        <f t="shared" si="9"/>
        <v>0</v>
      </c>
    </row>
    <row r="104" spans="1:11" ht="12.75" customHeight="1">
      <c r="A104" s="39" t="s">
        <v>453</v>
      </c>
      <c r="B104" s="29" t="s">
        <v>216</v>
      </c>
      <c r="C104" s="164"/>
      <c r="D104" s="6" t="s">
        <v>229</v>
      </c>
      <c r="E104" s="29" t="s">
        <v>228</v>
      </c>
      <c r="F104" s="29" t="s">
        <v>19</v>
      </c>
      <c r="G104" s="7">
        <v>6</v>
      </c>
      <c r="H104" s="155">
        <v>405</v>
      </c>
      <c r="I104" s="24"/>
      <c r="J104" s="36"/>
      <c r="K104" s="8">
        <f t="shared" si="9"/>
        <v>0</v>
      </c>
    </row>
    <row r="105" spans="1:11" ht="12.75" customHeight="1">
      <c r="A105" s="39" t="s">
        <v>454</v>
      </c>
      <c r="B105" s="29" t="s">
        <v>217</v>
      </c>
      <c r="C105" s="164"/>
      <c r="D105" s="6" t="s">
        <v>230</v>
      </c>
      <c r="E105" s="29" t="s">
        <v>228</v>
      </c>
      <c r="F105" s="29" t="s">
        <v>19</v>
      </c>
      <c r="G105" s="7">
        <v>6</v>
      </c>
      <c r="H105" s="155">
        <v>405</v>
      </c>
      <c r="I105" s="24"/>
      <c r="J105" s="36"/>
      <c r="K105" s="8">
        <f t="shared" si="9"/>
        <v>0</v>
      </c>
    </row>
    <row r="106" spans="1:11" ht="12.75" customHeight="1">
      <c r="A106" s="39" t="s">
        <v>455</v>
      </c>
      <c r="B106" s="29" t="s">
        <v>218</v>
      </c>
      <c r="C106" s="164"/>
      <c r="D106" s="6" t="s">
        <v>231</v>
      </c>
      <c r="E106" s="29" t="s">
        <v>228</v>
      </c>
      <c r="F106" s="29" t="s">
        <v>19</v>
      </c>
      <c r="G106" s="7">
        <v>6</v>
      </c>
      <c r="H106" s="155">
        <v>423</v>
      </c>
      <c r="I106" s="24"/>
      <c r="J106" s="36"/>
      <c r="K106" s="8">
        <f t="shared" si="9"/>
        <v>0</v>
      </c>
    </row>
    <row r="107" spans="1:11" ht="12.75" customHeight="1">
      <c r="A107" s="39" t="s">
        <v>456</v>
      </c>
      <c r="B107" s="29" t="s">
        <v>219</v>
      </c>
      <c r="C107" s="164"/>
      <c r="D107" s="6" t="s">
        <v>232</v>
      </c>
      <c r="E107" s="29" t="s">
        <v>228</v>
      </c>
      <c r="F107" s="29" t="s">
        <v>19</v>
      </c>
      <c r="G107" s="7">
        <v>6</v>
      </c>
      <c r="H107" s="155">
        <v>423</v>
      </c>
      <c r="I107" s="24"/>
      <c r="J107" s="36"/>
      <c r="K107" s="8">
        <f t="shared" si="9"/>
        <v>0</v>
      </c>
    </row>
    <row r="108" spans="1:11" ht="12.75" customHeight="1">
      <c r="A108" s="39" t="s">
        <v>457</v>
      </c>
      <c r="B108" s="29" t="s">
        <v>220</v>
      </c>
      <c r="C108" s="164"/>
      <c r="D108" s="6" t="s">
        <v>233</v>
      </c>
      <c r="E108" s="29" t="s">
        <v>228</v>
      </c>
      <c r="F108" s="29" t="s">
        <v>19</v>
      </c>
      <c r="G108" s="7">
        <v>6</v>
      </c>
      <c r="H108" s="155">
        <v>423</v>
      </c>
      <c r="I108" s="24"/>
      <c r="J108" s="36"/>
      <c r="K108" s="8">
        <f t="shared" si="9"/>
        <v>0</v>
      </c>
    </row>
    <row r="109" spans="1:11" ht="12.75" customHeight="1">
      <c r="A109" s="39" t="s">
        <v>458</v>
      </c>
      <c r="B109" s="29" t="s">
        <v>221</v>
      </c>
      <c r="C109" s="165"/>
      <c r="D109" s="6" t="s">
        <v>1049</v>
      </c>
      <c r="E109" s="29" t="s">
        <v>228</v>
      </c>
      <c r="F109" s="29" t="s">
        <v>19</v>
      </c>
      <c r="G109" s="7">
        <v>6</v>
      </c>
      <c r="H109" s="155">
        <v>423</v>
      </c>
      <c r="I109" s="24"/>
      <c r="J109" s="36"/>
      <c r="K109" s="8">
        <f t="shared" si="9"/>
        <v>0</v>
      </c>
    </row>
    <row r="110" spans="1:11" ht="12.75" customHeight="1">
      <c r="A110" s="64" t="s">
        <v>658</v>
      </c>
      <c r="B110" s="49" t="s">
        <v>607</v>
      </c>
      <c r="C110" s="168"/>
      <c r="D110" s="6" t="s">
        <v>682</v>
      </c>
      <c r="E110" s="49" t="s">
        <v>608</v>
      </c>
      <c r="F110" s="49" t="s">
        <v>606</v>
      </c>
      <c r="G110" s="7">
        <v>12</v>
      </c>
      <c r="H110" s="47">
        <v>333</v>
      </c>
      <c r="I110" s="24"/>
      <c r="J110" s="36"/>
      <c r="K110" s="8">
        <f>IF(I110&gt;0,I110*J110,H110*J110)</f>
        <v>0</v>
      </c>
    </row>
    <row r="111" spans="1:11" ht="12.75" customHeight="1">
      <c r="A111" s="64" t="s">
        <v>659</v>
      </c>
      <c r="B111" s="49" t="s">
        <v>609</v>
      </c>
      <c r="C111" s="167"/>
      <c r="D111" s="6" t="s">
        <v>683</v>
      </c>
      <c r="E111" s="49" t="s">
        <v>608</v>
      </c>
      <c r="F111" s="49" t="s">
        <v>606</v>
      </c>
      <c r="G111" s="7">
        <v>12</v>
      </c>
      <c r="H111" s="47">
        <v>333</v>
      </c>
      <c r="I111" s="24"/>
      <c r="J111" s="36"/>
      <c r="K111" s="8">
        <f>IF(I111&gt;0,I111*J111,H111*J111)</f>
        <v>0</v>
      </c>
    </row>
    <row r="112" spans="1:11" ht="12.75" customHeight="1">
      <c r="A112" s="64" t="s">
        <v>689</v>
      </c>
      <c r="B112" s="62" t="s">
        <v>677</v>
      </c>
      <c r="C112" s="167"/>
      <c r="D112" s="6" t="s">
        <v>832</v>
      </c>
      <c r="E112" s="62" t="s">
        <v>608</v>
      </c>
      <c r="F112" s="62" t="s">
        <v>606</v>
      </c>
      <c r="G112" s="7">
        <v>12</v>
      </c>
      <c r="H112" s="47">
        <v>333</v>
      </c>
      <c r="I112" s="24"/>
      <c r="J112" s="36"/>
      <c r="K112" s="8">
        <f t="shared" ref="K112:K114" si="10">IF(I112&gt;0,I112*J112,H112*J112)</f>
        <v>0</v>
      </c>
    </row>
    <row r="113" spans="1:11" ht="12.75" customHeight="1">
      <c r="A113" s="97" t="s">
        <v>908</v>
      </c>
      <c r="B113" s="97" t="s">
        <v>909</v>
      </c>
      <c r="C113" s="167"/>
      <c r="D113" s="6" t="s">
        <v>1008</v>
      </c>
      <c r="E113" s="97" t="s">
        <v>608</v>
      </c>
      <c r="F113" s="97" t="s">
        <v>606</v>
      </c>
      <c r="G113" s="7">
        <v>12</v>
      </c>
      <c r="H113" s="81">
        <v>386</v>
      </c>
      <c r="I113" s="24"/>
      <c r="J113" s="36"/>
      <c r="K113" s="95">
        <f t="shared" si="10"/>
        <v>0</v>
      </c>
    </row>
    <row r="114" spans="1:11" ht="12.75" customHeight="1">
      <c r="A114" s="97" t="s">
        <v>910</v>
      </c>
      <c r="B114" s="97" t="s">
        <v>911</v>
      </c>
      <c r="C114" s="167"/>
      <c r="D114" s="6" t="s">
        <v>1009</v>
      </c>
      <c r="E114" s="97" t="s">
        <v>608</v>
      </c>
      <c r="F114" s="97" t="s">
        <v>606</v>
      </c>
      <c r="G114" s="7">
        <v>12</v>
      </c>
      <c r="H114" s="81">
        <v>386</v>
      </c>
      <c r="I114" s="24"/>
      <c r="J114" s="36"/>
      <c r="K114" s="95">
        <f t="shared" si="10"/>
        <v>0</v>
      </c>
    </row>
    <row r="115" spans="1:11">
      <c r="A115" s="39" t="s">
        <v>459</v>
      </c>
      <c r="B115" s="29" t="s">
        <v>1116</v>
      </c>
      <c r="C115" s="167"/>
      <c r="D115" s="6" t="s">
        <v>55</v>
      </c>
      <c r="E115" s="29" t="s">
        <v>54</v>
      </c>
      <c r="F115" s="29" t="s">
        <v>56</v>
      </c>
      <c r="G115" s="7">
        <v>12</v>
      </c>
      <c r="H115" s="47">
        <v>414</v>
      </c>
      <c r="I115" s="24"/>
      <c r="J115" s="36"/>
      <c r="K115" s="8">
        <f t="shared" si="1"/>
        <v>0</v>
      </c>
    </row>
    <row r="116" spans="1:11" ht="39.950000000000003" customHeight="1">
      <c r="A116" s="39" t="s">
        <v>460</v>
      </c>
      <c r="B116" s="29" t="s">
        <v>57</v>
      </c>
      <c r="C116" s="29"/>
      <c r="D116" s="6" t="s">
        <v>930</v>
      </c>
      <c r="E116" s="29" t="s">
        <v>160</v>
      </c>
      <c r="F116" s="29" t="s">
        <v>19</v>
      </c>
      <c r="G116" s="7">
        <v>3</v>
      </c>
      <c r="H116" s="150">
        <v>2267</v>
      </c>
      <c r="I116" s="24"/>
      <c r="J116" s="36"/>
      <c r="K116" s="8">
        <f t="shared" si="1"/>
        <v>0</v>
      </c>
    </row>
    <row r="117" spans="1:11" ht="12.95" customHeight="1">
      <c r="A117" s="39" t="s">
        <v>461</v>
      </c>
      <c r="B117" s="29" t="s">
        <v>58</v>
      </c>
      <c r="C117" s="158"/>
      <c r="D117" s="6" t="s">
        <v>1050</v>
      </c>
      <c r="E117" s="29" t="s">
        <v>160</v>
      </c>
      <c r="F117" s="29" t="s">
        <v>19</v>
      </c>
      <c r="G117" s="7">
        <v>3</v>
      </c>
      <c r="H117" s="150">
        <v>2256</v>
      </c>
      <c r="I117" s="24"/>
      <c r="J117" s="36"/>
      <c r="K117" s="8">
        <f t="shared" si="1"/>
        <v>0</v>
      </c>
    </row>
    <row r="118" spans="1:11" ht="12.95" customHeight="1">
      <c r="A118" s="105"/>
      <c r="B118" s="105" t="s">
        <v>927</v>
      </c>
      <c r="C118" s="159"/>
      <c r="D118" s="6" t="s">
        <v>1010</v>
      </c>
      <c r="E118" s="105" t="s">
        <v>160</v>
      </c>
      <c r="F118" s="105" t="s">
        <v>19</v>
      </c>
      <c r="G118" s="7">
        <v>3</v>
      </c>
      <c r="H118" s="150">
        <v>1392</v>
      </c>
      <c r="I118" s="24"/>
      <c r="J118" s="36"/>
      <c r="K118" s="8">
        <f t="shared" ref="K118:K119" si="11">IF(I118&gt;0,I118*J118,H118*J118)</f>
        <v>0</v>
      </c>
    </row>
    <row r="119" spans="1:11" ht="12.95" customHeight="1">
      <c r="A119" s="126"/>
      <c r="B119" s="126" t="s">
        <v>989</v>
      </c>
      <c r="C119" s="160"/>
      <c r="D119" s="6" t="s">
        <v>1051</v>
      </c>
      <c r="E119" s="126" t="s">
        <v>990</v>
      </c>
      <c r="F119" s="126" t="s">
        <v>19</v>
      </c>
      <c r="G119" s="7">
        <v>1</v>
      </c>
      <c r="H119" s="150">
        <v>4766</v>
      </c>
      <c r="I119" s="24"/>
      <c r="J119" s="36"/>
      <c r="K119" s="8">
        <f t="shared" si="11"/>
        <v>0</v>
      </c>
    </row>
    <row r="120" spans="1:11" ht="39.950000000000003" customHeight="1">
      <c r="A120" s="39" t="s">
        <v>462</v>
      </c>
      <c r="B120" s="29" t="s">
        <v>59</v>
      </c>
      <c r="C120" s="29"/>
      <c r="D120" s="6" t="s">
        <v>931</v>
      </c>
      <c r="E120" s="29" t="s">
        <v>160</v>
      </c>
      <c r="F120" s="29" t="s">
        <v>19</v>
      </c>
      <c r="G120" s="7">
        <v>3</v>
      </c>
      <c r="H120" s="155">
        <v>2139</v>
      </c>
      <c r="I120" s="24"/>
      <c r="J120" s="36"/>
      <c r="K120" s="8">
        <f t="shared" si="1"/>
        <v>0</v>
      </c>
    </row>
    <row r="121" spans="1:11" ht="39.950000000000003" customHeight="1">
      <c r="A121" s="39" t="s">
        <v>463</v>
      </c>
      <c r="B121" s="29" t="s">
        <v>60</v>
      </c>
      <c r="C121" s="29"/>
      <c r="D121" s="6" t="s">
        <v>932</v>
      </c>
      <c r="E121" s="29" t="s">
        <v>160</v>
      </c>
      <c r="F121" s="29" t="s">
        <v>19</v>
      </c>
      <c r="G121" s="7">
        <v>3</v>
      </c>
      <c r="H121" s="155">
        <v>2220</v>
      </c>
      <c r="I121" s="24"/>
      <c r="J121" s="36"/>
      <c r="K121" s="8">
        <f t="shared" si="1"/>
        <v>0</v>
      </c>
    </row>
    <row r="122" spans="1:11" ht="39.950000000000003" customHeight="1">
      <c r="A122" s="39" t="s">
        <v>464</v>
      </c>
      <c r="B122" s="29" t="s">
        <v>61</v>
      </c>
      <c r="C122" s="29"/>
      <c r="D122" s="6" t="s">
        <v>933</v>
      </c>
      <c r="E122" s="29" t="s">
        <v>160</v>
      </c>
      <c r="F122" s="29" t="s">
        <v>19</v>
      </c>
      <c r="G122" s="7">
        <v>3</v>
      </c>
      <c r="H122" s="150">
        <v>3098</v>
      </c>
      <c r="I122" s="24"/>
      <c r="J122" s="36"/>
      <c r="K122" s="8">
        <f t="shared" si="1"/>
        <v>0</v>
      </c>
    </row>
    <row r="123" spans="1:11" ht="24" customHeight="1">
      <c r="A123" s="105"/>
      <c r="B123" s="105" t="s">
        <v>928</v>
      </c>
      <c r="C123" s="158"/>
      <c r="D123" s="6" t="s">
        <v>1052</v>
      </c>
      <c r="E123" s="105" t="s">
        <v>160</v>
      </c>
      <c r="F123" s="105" t="s">
        <v>19</v>
      </c>
      <c r="G123" s="7">
        <v>3</v>
      </c>
      <c r="H123" s="150">
        <v>3005</v>
      </c>
      <c r="I123" s="24"/>
      <c r="J123" s="36"/>
      <c r="K123" s="8">
        <f t="shared" ref="K123" si="12">IF(I123&gt;0,I123*J123,H123*J123)</f>
        <v>0</v>
      </c>
    </row>
    <row r="124" spans="1:11" ht="26.25" customHeight="1">
      <c r="A124" s="105"/>
      <c r="B124" s="105" t="s">
        <v>929</v>
      </c>
      <c r="C124" s="160"/>
      <c r="D124" s="6" t="s">
        <v>1011</v>
      </c>
      <c r="E124" s="105" t="s">
        <v>160</v>
      </c>
      <c r="F124" s="105" t="s">
        <v>19</v>
      </c>
      <c r="G124" s="7">
        <v>3</v>
      </c>
      <c r="H124" s="47">
        <v>1586</v>
      </c>
      <c r="I124" s="24"/>
      <c r="J124" s="36"/>
      <c r="K124" s="8">
        <f t="shared" ref="K124" si="13">IF(I124&gt;0,I124*J124,H124*J124)</f>
        <v>0</v>
      </c>
    </row>
    <row r="125" spans="1:11" ht="39.950000000000003" customHeight="1">
      <c r="A125" s="39" t="s">
        <v>465</v>
      </c>
      <c r="B125" s="29" t="s">
        <v>62</v>
      </c>
      <c r="C125" s="29"/>
      <c r="D125" s="6" t="s">
        <v>934</v>
      </c>
      <c r="E125" s="29" t="s">
        <v>160</v>
      </c>
      <c r="F125" s="29" t="s">
        <v>19</v>
      </c>
      <c r="G125" s="7">
        <v>3</v>
      </c>
      <c r="H125" s="150">
        <v>3347</v>
      </c>
      <c r="I125" s="24"/>
      <c r="J125" s="36"/>
      <c r="K125" s="8">
        <f t="shared" si="1"/>
        <v>0</v>
      </c>
    </row>
    <row r="126" spans="1:11" ht="39.950000000000003" customHeight="1">
      <c r="A126" s="135"/>
      <c r="B126" s="135" t="s">
        <v>1053</v>
      </c>
      <c r="C126" s="135"/>
      <c r="D126" s="6" t="s">
        <v>1117</v>
      </c>
      <c r="E126" s="135" t="s">
        <v>160</v>
      </c>
      <c r="F126" s="135" t="s">
        <v>19</v>
      </c>
      <c r="G126" s="7">
        <v>3</v>
      </c>
      <c r="H126" s="47">
        <v>1127</v>
      </c>
      <c r="I126" s="24"/>
      <c r="J126" s="36"/>
      <c r="K126" s="8">
        <f t="shared" si="1"/>
        <v>0</v>
      </c>
    </row>
    <row r="127" spans="1:11" ht="39.950000000000003" customHeight="1">
      <c r="A127" s="135"/>
      <c r="B127" s="135" t="s">
        <v>1054</v>
      </c>
      <c r="C127" s="135"/>
      <c r="D127" s="6" t="s">
        <v>1118</v>
      </c>
      <c r="E127" s="135" t="s">
        <v>160</v>
      </c>
      <c r="F127" s="135" t="s">
        <v>19</v>
      </c>
      <c r="G127" s="7">
        <v>3</v>
      </c>
      <c r="H127" s="47">
        <v>998</v>
      </c>
      <c r="I127" s="24"/>
      <c r="J127" s="36"/>
      <c r="K127" s="8">
        <f t="shared" si="1"/>
        <v>0</v>
      </c>
    </row>
    <row r="128" spans="1:11" ht="39.950000000000003" customHeight="1">
      <c r="A128" s="135"/>
      <c r="B128" s="135" t="s">
        <v>1055</v>
      </c>
      <c r="C128" s="135"/>
      <c r="D128" s="6" t="s">
        <v>1119</v>
      </c>
      <c r="E128" s="135" t="s">
        <v>160</v>
      </c>
      <c r="F128" s="135" t="s">
        <v>19</v>
      </c>
      <c r="G128" s="7">
        <v>3</v>
      </c>
      <c r="H128" s="47">
        <v>2253</v>
      </c>
      <c r="I128" s="24"/>
      <c r="J128" s="36"/>
      <c r="K128" s="8">
        <f t="shared" si="1"/>
        <v>0</v>
      </c>
    </row>
    <row r="129" spans="1:11" ht="39.950000000000003" customHeight="1">
      <c r="A129" s="146"/>
      <c r="B129" s="146" t="s">
        <v>1056</v>
      </c>
      <c r="C129" s="146"/>
      <c r="D129" s="6" t="s">
        <v>230</v>
      </c>
      <c r="E129" s="146" t="s">
        <v>160</v>
      </c>
      <c r="F129" s="146" t="s">
        <v>19</v>
      </c>
      <c r="G129" s="7">
        <v>3</v>
      </c>
      <c r="H129" s="47">
        <v>2253</v>
      </c>
      <c r="I129" s="24"/>
      <c r="J129" s="36"/>
      <c r="K129" s="8">
        <f t="shared" si="1"/>
        <v>0</v>
      </c>
    </row>
    <row r="130" spans="1:11" ht="39.950000000000003" customHeight="1">
      <c r="A130" s="146" t="s">
        <v>1214</v>
      </c>
      <c r="B130" s="146" t="s">
        <v>1215</v>
      </c>
      <c r="C130" s="158"/>
      <c r="D130" s="6" t="s">
        <v>1225</v>
      </c>
      <c r="E130" s="146" t="s">
        <v>1226</v>
      </c>
      <c r="F130" s="145" t="s">
        <v>1213</v>
      </c>
      <c r="G130" s="7">
        <v>2</v>
      </c>
      <c r="H130" s="47">
        <v>3795</v>
      </c>
      <c r="I130" s="24"/>
      <c r="J130" s="36"/>
      <c r="K130" s="8">
        <f t="shared" si="1"/>
        <v>0</v>
      </c>
    </row>
    <row r="131" spans="1:11" ht="39.950000000000003" customHeight="1">
      <c r="A131" s="146"/>
      <c r="B131" s="146"/>
      <c r="C131" s="160"/>
      <c r="D131" s="147" t="s">
        <v>1216</v>
      </c>
      <c r="E131" s="151" t="s">
        <v>1226</v>
      </c>
      <c r="F131" s="145" t="s">
        <v>1213</v>
      </c>
      <c r="G131" s="7">
        <v>2</v>
      </c>
      <c r="H131" s="47">
        <v>3795</v>
      </c>
      <c r="I131" s="24"/>
      <c r="J131" s="36"/>
      <c r="K131" s="8">
        <f t="shared" si="1"/>
        <v>0</v>
      </c>
    </row>
    <row r="132" spans="1:11" s="30" customFormat="1" ht="28.35" customHeight="1">
      <c r="A132" s="169" t="s">
        <v>63</v>
      </c>
      <c r="B132" s="170"/>
      <c r="C132" s="170"/>
      <c r="D132" s="170"/>
      <c r="E132" s="170"/>
      <c r="F132" s="170"/>
      <c r="G132" s="170"/>
      <c r="H132" s="127"/>
      <c r="I132" s="83"/>
      <c r="J132" s="35"/>
      <c r="K132" s="31"/>
    </row>
    <row r="133" spans="1:11" ht="20.100000000000001" customHeight="1">
      <c r="A133" s="39" t="s">
        <v>466</v>
      </c>
      <c r="B133" s="29" t="s">
        <v>64</v>
      </c>
      <c r="C133" s="157"/>
      <c r="D133" s="6" t="s">
        <v>68</v>
      </c>
      <c r="E133" s="29" t="s">
        <v>18</v>
      </c>
      <c r="F133" s="29" t="s">
        <v>19</v>
      </c>
      <c r="G133" s="7">
        <v>12</v>
      </c>
      <c r="H133" s="47">
        <v>180</v>
      </c>
      <c r="I133" s="24"/>
      <c r="J133" s="36"/>
      <c r="K133" s="8">
        <f t="shared" si="1"/>
        <v>0</v>
      </c>
    </row>
    <row r="134" spans="1:11" ht="20.100000000000001" customHeight="1">
      <c r="A134" s="39" t="s">
        <v>467</v>
      </c>
      <c r="B134" s="29" t="s">
        <v>65</v>
      </c>
      <c r="C134" s="157"/>
      <c r="D134" s="6" t="s">
        <v>69</v>
      </c>
      <c r="E134" s="29" t="s">
        <v>18</v>
      </c>
      <c r="F134" s="29" t="s">
        <v>19</v>
      </c>
      <c r="G134" s="7">
        <v>12</v>
      </c>
      <c r="H134" s="47">
        <v>180</v>
      </c>
      <c r="I134" s="24"/>
      <c r="J134" s="36"/>
      <c r="K134" s="8">
        <f t="shared" si="1"/>
        <v>0</v>
      </c>
    </row>
    <row r="135" spans="1:11" ht="20.100000000000001" customHeight="1">
      <c r="A135" s="39" t="s">
        <v>468</v>
      </c>
      <c r="B135" s="29" t="s">
        <v>66</v>
      </c>
      <c r="C135" s="157"/>
      <c r="D135" s="6" t="s">
        <v>70</v>
      </c>
      <c r="E135" s="29" t="s">
        <v>18</v>
      </c>
      <c r="F135" s="29" t="s">
        <v>19</v>
      </c>
      <c r="G135" s="7">
        <v>12</v>
      </c>
      <c r="H135" s="47">
        <v>230</v>
      </c>
      <c r="I135" s="24"/>
      <c r="J135" s="36"/>
      <c r="K135" s="8">
        <f t="shared" si="1"/>
        <v>0</v>
      </c>
    </row>
    <row r="136" spans="1:11" ht="20.100000000000001" customHeight="1">
      <c r="A136" s="39" t="s">
        <v>469</v>
      </c>
      <c r="B136" s="29" t="s">
        <v>67</v>
      </c>
      <c r="C136" s="157"/>
      <c r="D136" s="6" t="s">
        <v>71</v>
      </c>
      <c r="E136" s="29" t="s">
        <v>18</v>
      </c>
      <c r="F136" s="29" t="s">
        <v>19</v>
      </c>
      <c r="G136" s="7">
        <v>12</v>
      </c>
      <c r="H136" s="47">
        <v>365</v>
      </c>
      <c r="I136" s="24"/>
      <c r="J136" s="36"/>
      <c r="K136" s="8">
        <f t="shared" si="1"/>
        <v>0</v>
      </c>
    </row>
    <row r="137" spans="1:11" s="30" customFormat="1" ht="28.35" customHeight="1">
      <c r="A137" s="169" t="s">
        <v>72</v>
      </c>
      <c r="B137" s="170"/>
      <c r="C137" s="170"/>
      <c r="D137" s="170"/>
      <c r="E137" s="170"/>
      <c r="F137" s="170"/>
      <c r="G137" s="170"/>
      <c r="H137" s="127"/>
      <c r="I137" s="83"/>
      <c r="J137" s="35"/>
      <c r="K137" s="31"/>
    </row>
    <row r="138" spans="1:11" ht="30" customHeight="1">
      <c r="A138" s="39" t="s">
        <v>470</v>
      </c>
      <c r="B138" s="29" t="s">
        <v>73</v>
      </c>
      <c r="C138" s="158"/>
      <c r="D138" s="6" t="s">
        <v>79</v>
      </c>
      <c r="E138" s="29" t="s">
        <v>80</v>
      </c>
      <c r="F138" s="29" t="s">
        <v>19</v>
      </c>
      <c r="G138" s="7">
        <v>12</v>
      </c>
      <c r="H138" s="47">
        <v>188</v>
      </c>
      <c r="I138" s="24"/>
      <c r="J138" s="36"/>
      <c r="K138" s="8">
        <f t="shared" si="1"/>
        <v>0</v>
      </c>
    </row>
    <row r="139" spans="1:11" ht="30" customHeight="1">
      <c r="A139" s="39" t="s">
        <v>471</v>
      </c>
      <c r="B139" s="29" t="s">
        <v>74</v>
      </c>
      <c r="C139" s="159"/>
      <c r="D139" s="6" t="s">
        <v>81</v>
      </c>
      <c r="E139" s="29" t="s">
        <v>80</v>
      </c>
      <c r="F139" s="29" t="s">
        <v>19</v>
      </c>
      <c r="G139" s="7">
        <v>12</v>
      </c>
      <c r="H139" s="47">
        <v>231</v>
      </c>
      <c r="I139" s="24"/>
      <c r="J139" s="36"/>
      <c r="K139" s="8">
        <f t="shared" si="1"/>
        <v>0</v>
      </c>
    </row>
    <row r="140" spans="1:11" ht="30" customHeight="1">
      <c r="A140" s="39" t="s">
        <v>472</v>
      </c>
      <c r="B140" s="29" t="s">
        <v>75</v>
      </c>
      <c r="C140" s="159"/>
      <c r="D140" s="6" t="s">
        <v>82</v>
      </c>
      <c r="E140" s="29" t="s">
        <v>20</v>
      </c>
      <c r="F140" s="29" t="s">
        <v>19</v>
      </c>
      <c r="G140" s="7">
        <v>12</v>
      </c>
      <c r="H140" s="150">
        <v>356</v>
      </c>
      <c r="I140" s="24"/>
      <c r="J140" s="36"/>
      <c r="K140" s="8">
        <f t="shared" si="1"/>
        <v>0</v>
      </c>
    </row>
    <row r="141" spans="1:11" ht="30" customHeight="1">
      <c r="A141" s="54" t="s">
        <v>669</v>
      </c>
      <c r="B141" s="54" t="s">
        <v>645</v>
      </c>
      <c r="C141" s="160"/>
      <c r="D141" s="6" t="s">
        <v>1203</v>
      </c>
      <c r="E141" s="54" t="s">
        <v>160</v>
      </c>
      <c r="F141" s="54" t="s">
        <v>84</v>
      </c>
      <c r="G141" s="7">
        <v>3</v>
      </c>
      <c r="H141" s="150">
        <v>1527</v>
      </c>
      <c r="I141" s="24"/>
      <c r="J141" s="36"/>
      <c r="K141" s="8">
        <f t="shared" si="1"/>
        <v>0</v>
      </c>
    </row>
    <row r="142" spans="1:11" ht="51.75" customHeight="1">
      <c r="A142" s="39" t="s">
        <v>473</v>
      </c>
      <c r="B142" s="29" t="s">
        <v>76</v>
      </c>
      <c r="C142" s="139"/>
      <c r="D142" s="6" t="s">
        <v>83</v>
      </c>
      <c r="E142" s="29" t="s">
        <v>20</v>
      </c>
      <c r="F142" s="29" t="s">
        <v>84</v>
      </c>
      <c r="G142" s="7">
        <v>12</v>
      </c>
      <c r="H142" s="150">
        <v>390</v>
      </c>
      <c r="I142" s="24"/>
      <c r="J142" s="36"/>
      <c r="K142" s="8">
        <f t="shared" si="1"/>
        <v>0</v>
      </c>
    </row>
    <row r="143" spans="1:11" ht="12.75" customHeight="1">
      <c r="A143" s="77"/>
      <c r="B143" s="77" t="s">
        <v>717</v>
      </c>
      <c r="C143" s="158"/>
      <c r="D143" s="6" t="s">
        <v>781</v>
      </c>
      <c r="E143" s="77" t="s">
        <v>715</v>
      </c>
      <c r="F143" s="77" t="s">
        <v>716</v>
      </c>
      <c r="G143" s="7">
        <v>3</v>
      </c>
      <c r="H143" s="47">
        <v>2355</v>
      </c>
      <c r="I143" s="24"/>
      <c r="J143" s="36"/>
      <c r="K143" s="8">
        <f t="shared" si="1"/>
        <v>0</v>
      </c>
    </row>
    <row r="144" spans="1:11" ht="12.75" customHeight="1">
      <c r="A144" s="77"/>
      <c r="B144" s="77" t="s">
        <v>718</v>
      </c>
      <c r="C144" s="159"/>
      <c r="D144" s="6" t="s">
        <v>782</v>
      </c>
      <c r="E144" s="77" t="s">
        <v>715</v>
      </c>
      <c r="F144" s="77" t="s">
        <v>716</v>
      </c>
      <c r="G144" s="7">
        <v>3</v>
      </c>
      <c r="H144" s="47">
        <v>2355</v>
      </c>
      <c r="I144" s="24"/>
      <c r="J144" s="36"/>
      <c r="K144" s="8">
        <f t="shared" si="1"/>
        <v>0</v>
      </c>
    </row>
    <row r="145" spans="1:11" ht="12.75" customHeight="1">
      <c r="A145" s="77"/>
      <c r="B145" s="77" t="s">
        <v>719</v>
      </c>
      <c r="C145" s="159"/>
      <c r="D145" s="6" t="s">
        <v>783</v>
      </c>
      <c r="E145" s="77" t="s">
        <v>715</v>
      </c>
      <c r="F145" s="77" t="s">
        <v>716</v>
      </c>
      <c r="G145" s="7">
        <v>3</v>
      </c>
      <c r="H145" s="47">
        <v>2355</v>
      </c>
      <c r="I145" s="24"/>
      <c r="J145" s="36"/>
      <c r="K145" s="8">
        <f t="shared" si="1"/>
        <v>0</v>
      </c>
    </row>
    <row r="146" spans="1:11" ht="12.75" customHeight="1">
      <c r="A146" s="77"/>
      <c r="B146" s="77" t="s">
        <v>784</v>
      </c>
      <c r="C146" s="159"/>
      <c r="D146" s="6" t="s">
        <v>785</v>
      </c>
      <c r="E146" s="77" t="s">
        <v>715</v>
      </c>
      <c r="F146" s="77" t="s">
        <v>716</v>
      </c>
      <c r="G146" s="7">
        <v>3</v>
      </c>
      <c r="H146" s="47">
        <v>2553</v>
      </c>
      <c r="I146" s="24"/>
      <c r="J146" s="36"/>
      <c r="K146" s="8">
        <f t="shared" si="1"/>
        <v>0</v>
      </c>
    </row>
    <row r="147" spans="1:11" ht="12.75" customHeight="1">
      <c r="A147" s="144"/>
      <c r="B147" s="144" t="s">
        <v>1195</v>
      </c>
      <c r="C147" s="159"/>
      <c r="D147" s="6" t="s">
        <v>1200</v>
      </c>
      <c r="E147" s="144" t="s">
        <v>715</v>
      </c>
      <c r="F147" s="144" t="s">
        <v>716</v>
      </c>
      <c r="G147" s="7">
        <v>3</v>
      </c>
      <c r="H147" s="47">
        <v>2553</v>
      </c>
      <c r="I147" s="24"/>
      <c r="J147" s="36"/>
      <c r="K147" s="8">
        <f t="shared" si="1"/>
        <v>0</v>
      </c>
    </row>
    <row r="148" spans="1:11" ht="12.75" customHeight="1">
      <c r="A148" s="144"/>
      <c r="B148" s="144" t="s">
        <v>1199</v>
      </c>
      <c r="C148" s="159"/>
      <c r="D148" s="6" t="s">
        <v>1196</v>
      </c>
      <c r="E148" s="144" t="s">
        <v>715</v>
      </c>
      <c r="F148" s="144" t="s">
        <v>716</v>
      </c>
      <c r="G148" s="7">
        <v>3</v>
      </c>
      <c r="H148" s="47">
        <v>2553</v>
      </c>
      <c r="I148" s="24"/>
      <c r="J148" s="36"/>
      <c r="K148" s="8">
        <f t="shared" si="1"/>
        <v>0</v>
      </c>
    </row>
    <row r="149" spans="1:11" ht="12.75" customHeight="1">
      <c r="A149" s="144"/>
      <c r="B149" s="144" t="s">
        <v>1193</v>
      </c>
      <c r="C149" s="159"/>
      <c r="D149" s="6" t="s">
        <v>1194</v>
      </c>
      <c r="E149" s="144" t="s">
        <v>715</v>
      </c>
      <c r="F149" s="144" t="s">
        <v>716</v>
      </c>
      <c r="G149" s="7">
        <v>3</v>
      </c>
      <c r="H149" s="47">
        <v>2553</v>
      </c>
      <c r="I149" s="24"/>
      <c r="J149" s="36"/>
      <c r="K149" s="8">
        <f t="shared" si="1"/>
        <v>0</v>
      </c>
    </row>
    <row r="150" spans="1:11" ht="12.75" customHeight="1">
      <c r="A150" s="144"/>
      <c r="B150" s="144" t="s">
        <v>1197</v>
      </c>
      <c r="C150" s="159"/>
      <c r="D150" s="6" t="s">
        <v>1198</v>
      </c>
      <c r="E150" s="144" t="s">
        <v>715</v>
      </c>
      <c r="F150" s="144" t="s">
        <v>716</v>
      </c>
      <c r="G150" s="7">
        <v>3</v>
      </c>
      <c r="H150" s="47">
        <v>2433</v>
      </c>
      <c r="I150" s="24"/>
      <c r="J150" s="36"/>
      <c r="K150" s="8">
        <f t="shared" si="1"/>
        <v>0</v>
      </c>
    </row>
    <row r="151" spans="1:11" ht="12.75" customHeight="1">
      <c r="A151" s="144"/>
      <c r="B151" s="144" t="s">
        <v>1201</v>
      </c>
      <c r="C151" s="160"/>
      <c r="D151" s="6" t="s">
        <v>1202</v>
      </c>
      <c r="E151" s="144" t="s">
        <v>715</v>
      </c>
      <c r="F151" s="144" t="s">
        <v>716</v>
      </c>
      <c r="G151" s="7">
        <v>3</v>
      </c>
      <c r="H151" s="47">
        <v>2553</v>
      </c>
      <c r="I151" s="24"/>
      <c r="J151" s="36"/>
      <c r="K151" s="8">
        <f t="shared" si="1"/>
        <v>0</v>
      </c>
    </row>
    <row r="152" spans="1:11" ht="12.75" customHeight="1">
      <c r="A152" s="58" t="s">
        <v>652</v>
      </c>
      <c r="B152" s="49" t="s">
        <v>615</v>
      </c>
      <c r="C152" s="158"/>
      <c r="D152" s="6" t="s">
        <v>835</v>
      </c>
      <c r="E152" s="49" t="s">
        <v>616</v>
      </c>
      <c r="F152" s="49" t="s">
        <v>19</v>
      </c>
      <c r="G152" s="7">
        <v>12</v>
      </c>
      <c r="H152" s="47">
        <v>365</v>
      </c>
      <c r="I152" s="24"/>
      <c r="J152" s="36"/>
      <c r="K152" s="8">
        <f t="shared" si="1"/>
        <v>0</v>
      </c>
    </row>
    <row r="153" spans="1:11" ht="12.75" customHeight="1">
      <c r="A153" s="58" t="s">
        <v>653</v>
      </c>
      <c r="B153" s="49" t="s">
        <v>617</v>
      </c>
      <c r="C153" s="159"/>
      <c r="D153" s="6" t="s">
        <v>836</v>
      </c>
      <c r="E153" s="49" t="s">
        <v>616</v>
      </c>
      <c r="F153" s="49" t="s">
        <v>19</v>
      </c>
      <c r="G153" s="7">
        <v>12</v>
      </c>
      <c r="H153" s="47">
        <v>365</v>
      </c>
      <c r="I153" s="24"/>
      <c r="J153" s="36"/>
      <c r="K153" s="8">
        <f t="shared" si="1"/>
        <v>0</v>
      </c>
    </row>
    <row r="154" spans="1:11" ht="12.75" customHeight="1">
      <c r="A154" s="58" t="s">
        <v>654</v>
      </c>
      <c r="B154" s="49" t="s">
        <v>618</v>
      </c>
      <c r="C154" s="159"/>
      <c r="D154" s="6" t="s">
        <v>837</v>
      </c>
      <c r="E154" s="49" t="s">
        <v>616</v>
      </c>
      <c r="F154" s="49" t="s">
        <v>606</v>
      </c>
      <c r="G154" s="7">
        <v>12</v>
      </c>
      <c r="H154" s="47">
        <v>422</v>
      </c>
      <c r="I154" s="24"/>
      <c r="J154" s="36"/>
      <c r="K154" s="8">
        <f t="shared" si="1"/>
        <v>0</v>
      </c>
    </row>
    <row r="155" spans="1:11" ht="12.75" customHeight="1">
      <c r="A155" s="58" t="s">
        <v>655</v>
      </c>
      <c r="B155" s="49" t="s">
        <v>619</v>
      </c>
      <c r="C155" s="159"/>
      <c r="D155" s="6" t="s">
        <v>838</v>
      </c>
      <c r="E155" s="49" t="s">
        <v>616</v>
      </c>
      <c r="F155" s="49" t="s">
        <v>606</v>
      </c>
      <c r="G155" s="7">
        <v>12</v>
      </c>
      <c r="H155" s="47">
        <v>422</v>
      </c>
      <c r="I155" s="24"/>
      <c r="J155" s="36"/>
      <c r="K155" s="8">
        <f t="shared" si="1"/>
        <v>0</v>
      </c>
    </row>
    <row r="156" spans="1:11" ht="12.75" customHeight="1">
      <c r="A156" s="58" t="s">
        <v>631</v>
      </c>
      <c r="B156" s="49" t="s">
        <v>620</v>
      </c>
      <c r="C156" s="159"/>
      <c r="D156" s="6" t="s">
        <v>839</v>
      </c>
      <c r="E156" s="49" t="s">
        <v>616</v>
      </c>
      <c r="F156" s="49" t="s">
        <v>606</v>
      </c>
      <c r="G156" s="7">
        <v>12</v>
      </c>
      <c r="H156" s="47">
        <v>395</v>
      </c>
      <c r="I156" s="24"/>
      <c r="J156" s="36"/>
      <c r="K156" s="8">
        <f t="shared" si="1"/>
        <v>0</v>
      </c>
    </row>
    <row r="157" spans="1:11" ht="12.75" customHeight="1">
      <c r="A157" s="58" t="s">
        <v>656</v>
      </c>
      <c r="B157" s="49" t="s">
        <v>621</v>
      </c>
      <c r="C157" s="159"/>
      <c r="D157" s="6" t="s">
        <v>840</v>
      </c>
      <c r="E157" s="49" t="s">
        <v>616</v>
      </c>
      <c r="F157" s="49" t="s">
        <v>606</v>
      </c>
      <c r="G157" s="7">
        <v>12</v>
      </c>
      <c r="H157" s="47">
        <v>395</v>
      </c>
      <c r="I157" s="24"/>
      <c r="J157" s="36"/>
      <c r="K157" s="8">
        <f t="shared" si="1"/>
        <v>0</v>
      </c>
    </row>
    <row r="158" spans="1:11" ht="12.75" customHeight="1">
      <c r="A158" s="58" t="s">
        <v>630</v>
      </c>
      <c r="B158" s="49" t="s">
        <v>622</v>
      </c>
      <c r="C158" s="159"/>
      <c r="D158" s="6" t="s">
        <v>841</v>
      </c>
      <c r="E158" s="49" t="s">
        <v>616</v>
      </c>
      <c r="F158" s="49" t="s">
        <v>606</v>
      </c>
      <c r="G158" s="7">
        <v>12</v>
      </c>
      <c r="H158" s="47">
        <v>395</v>
      </c>
      <c r="I158" s="24"/>
      <c r="J158" s="36"/>
      <c r="K158" s="8">
        <f t="shared" si="1"/>
        <v>0</v>
      </c>
    </row>
    <row r="159" spans="1:11" ht="12.75" customHeight="1">
      <c r="A159" s="59">
        <v>5200101415856</v>
      </c>
      <c r="B159" s="49" t="s">
        <v>623</v>
      </c>
      <c r="C159" s="159"/>
      <c r="D159" s="6" t="s">
        <v>842</v>
      </c>
      <c r="E159" s="49" t="s">
        <v>616</v>
      </c>
      <c r="F159" s="49" t="s">
        <v>606</v>
      </c>
      <c r="G159" s="7">
        <v>12</v>
      </c>
      <c r="H159" s="47">
        <v>453</v>
      </c>
      <c r="I159" s="24"/>
      <c r="J159" s="36"/>
      <c r="K159" s="8">
        <f t="shared" si="1"/>
        <v>0</v>
      </c>
    </row>
    <row r="160" spans="1:11" ht="12.75" customHeight="1">
      <c r="A160" s="49" t="s">
        <v>632</v>
      </c>
      <c r="B160" s="49" t="s">
        <v>624</v>
      </c>
      <c r="C160" s="159"/>
      <c r="D160" s="6" t="s">
        <v>843</v>
      </c>
      <c r="E160" s="49" t="s">
        <v>616</v>
      </c>
      <c r="F160" s="49" t="s">
        <v>606</v>
      </c>
      <c r="G160" s="7">
        <v>12</v>
      </c>
      <c r="H160" s="47">
        <v>453</v>
      </c>
      <c r="I160" s="24"/>
      <c r="J160" s="36"/>
      <c r="K160" s="8">
        <f t="shared" si="1"/>
        <v>0</v>
      </c>
    </row>
    <row r="161" spans="1:11" ht="12.75" customHeight="1">
      <c r="A161" s="49" t="s">
        <v>665</v>
      </c>
      <c r="B161" s="49" t="s">
        <v>625</v>
      </c>
      <c r="C161" s="160"/>
      <c r="D161" s="6" t="s">
        <v>844</v>
      </c>
      <c r="E161" s="49" t="s">
        <v>616</v>
      </c>
      <c r="F161" s="49" t="s">
        <v>606</v>
      </c>
      <c r="G161" s="7">
        <v>12</v>
      </c>
      <c r="H161" s="47">
        <v>422</v>
      </c>
      <c r="I161" s="24"/>
      <c r="J161" s="36"/>
      <c r="K161" s="8">
        <f t="shared" si="1"/>
        <v>0</v>
      </c>
    </row>
    <row r="162" spans="1:11" ht="30" customHeight="1">
      <c r="A162" s="49" t="s">
        <v>667</v>
      </c>
      <c r="B162" s="49" t="s">
        <v>626</v>
      </c>
      <c r="C162" s="158"/>
      <c r="D162" s="6" t="s">
        <v>845</v>
      </c>
      <c r="E162" s="49" t="s">
        <v>80</v>
      </c>
      <c r="F162" s="49" t="s">
        <v>19</v>
      </c>
      <c r="G162" s="7">
        <v>12</v>
      </c>
      <c r="H162" s="47">
        <v>726</v>
      </c>
      <c r="I162" s="24"/>
      <c r="J162" s="36"/>
      <c r="K162" s="8">
        <f t="shared" si="1"/>
        <v>0</v>
      </c>
    </row>
    <row r="163" spans="1:11" ht="30" customHeight="1">
      <c r="A163" s="49" t="s">
        <v>668</v>
      </c>
      <c r="B163" s="49" t="s">
        <v>85</v>
      </c>
      <c r="C163" s="159"/>
      <c r="D163" s="6" t="s">
        <v>846</v>
      </c>
      <c r="E163" s="49" t="s">
        <v>80</v>
      </c>
      <c r="F163" s="49" t="s">
        <v>19</v>
      </c>
      <c r="G163" s="7">
        <v>12</v>
      </c>
      <c r="H163" s="47">
        <v>726</v>
      </c>
      <c r="I163" s="24"/>
      <c r="J163" s="36"/>
      <c r="K163" s="8">
        <f t="shared" si="1"/>
        <v>0</v>
      </c>
    </row>
    <row r="164" spans="1:11" ht="30" customHeight="1">
      <c r="A164" s="60" t="s">
        <v>666</v>
      </c>
      <c r="B164" s="49" t="s">
        <v>627</v>
      </c>
      <c r="C164" s="160"/>
      <c r="D164" s="6" t="s">
        <v>847</v>
      </c>
      <c r="E164" s="49" t="s">
        <v>80</v>
      </c>
      <c r="F164" s="49" t="s">
        <v>606</v>
      </c>
      <c r="G164" s="7">
        <v>12</v>
      </c>
      <c r="H164" s="47">
        <v>828</v>
      </c>
      <c r="I164" s="24"/>
      <c r="J164" s="36"/>
      <c r="K164" s="8">
        <f t="shared" si="1"/>
        <v>0</v>
      </c>
    </row>
    <row r="165" spans="1:11" ht="36.75" customHeight="1">
      <c r="A165" s="39" t="s">
        <v>474</v>
      </c>
      <c r="B165" s="29" t="s">
        <v>77</v>
      </c>
      <c r="C165" s="157"/>
      <c r="D165" s="6" t="s">
        <v>640</v>
      </c>
      <c r="E165" s="29" t="s">
        <v>80</v>
      </c>
      <c r="F165" s="29" t="s">
        <v>84</v>
      </c>
      <c r="G165" s="7">
        <v>12</v>
      </c>
      <c r="H165" s="47">
        <v>356</v>
      </c>
      <c r="I165" s="24"/>
      <c r="J165" s="36"/>
      <c r="K165" s="8">
        <f t="shared" si="1"/>
        <v>0</v>
      </c>
    </row>
    <row r="166" spans="1:11" ht="42" customHeight="1">
      <c r="A166" s="39" t="s">
        <v>475</v>
      </c>
      <c r="B166" s="29" t="s">
        <v>78</v>
      </c>
      <c r="C166" s="157"/>
      <c r="D166" s="6" t="s">
        <v>641</v>
      </c>
      <c r="E166" s="29" t="s">
        <v>160</v>
      </c>
      <c r="F166" s="29" t="s">
        <v>84</v>
      </c>
      <c r="G166" s="7">
        <v>3</v>
      </c>
      <c r="H166" s="150">
        <v>3428</v>
      </c>
      <c r="I166" s="24"/>
      <c r="J166" s="36"/>
      <c r="K166" s="8">
        <f t="shared" si="1"/>
        <v>0</v>
      </c>
    </row>
    <row r="167" spans="1:11" ht="60" customHeight="1">
      <c r="A167" s="39" t="s">
        <v>476</v>
      </c>
      <c r="B167" s="29" t="s">
        <v>234</v>
      </c>
      <c r="C167" s="29"/>
      <c r="D167" s="6" t="s">
        <v>235</v>
      </c>
      <c r="E167" s="29" t="s">
        <v>236</v>
      </c>
      <c r="F167" s="29" t="s">
        <v>237</v>
      </c>
      <c r="G167" s="7">
        <v>6</v>
      </c>
      <c r="H167" s="47">
        <v>317</v>
      </c>
      <c r="I167" s="24"/>
      <c r="J167" s="36"/>
      <c r="K167" s="8">
        <f t="shared" si="1"/>
        <v>0</v>
      </c>
    </row>
    <row r="168" spans="1:11" ht="30" customHeight="1">
      <c r="A168" s="39" t="s">
        <v>477</v>
      </c>
      <c r="B168" s="29" t="s">
        <v>816</v>
      </c>
      <c r="C168" s="157"/>
      <c r="D168" s="6" t="s">
        <v>87</v>
      </c>
      <c r="E168" s="29" t="s">
        <v>89</v>
      </c>
      <c r="F168" s="29" t="s">
        <v>19</v>
      </c>
      <c r="G168" s="7">
        <v>20</v>
      </c>
      <c r="H168" s="47">
        <v>222</v>
      </c>
      <c r="I168" s="24"/>
      <c r="J168" s="36"/>
      <c r="K168" s="8">
        <f t="shared" si="1"/>
        <v>0</v>
      </c>
    </row>
    <row r="169" spans="1:11" ht="30" customHeight="1">
      <c r="A169" s="39" t="s">
        <v>478</v>
      </c>
      <c r="B169" s="29" t="s">
        <v>86</v>
      </c>
      <c r="C169" s="157"/>
      <c r="D169" s="6" t="s">
        <v>88</v>
      </c>
      <c r="E169" s="29" t="s">
        <v>90</v>
      </c>
      <c r="F169" s="29" t="s">
        <v>84</v>
      </c>
      <c r="G169" s="7">
        <v>12</v>
      </c>
      <c r="H169" s="47">
        <v>1239</v>
      </c>
      <c r="I169" s="24">
        <v>900</v>
      </c>
      <c r="J169" s="36"/>
      <c r="K169" s="8">
        <f t="shared" si="1"/>
        <v>0</v>
      </c>
    </row>
    <row r="170" spans="1:11" ht="30" customHeight="1">
      <c r="A170" s="78" t="s">
        <v>810</v>
      </c>
      <c r="B170" s="78" t="s">
        <v>811</v>
      </c>
      <c r="C170" s="158"/>
      <c r="D170" s="6" t="s">
        <v>812</v>
      </c>
      <c r="E170" s="78" t="s">
        <v>813</v>
      </c>
      <c r="F170" s="171" t="s">
        <v>814</v>
      </c>
      <c r="G170" s="7">
        <v>12</v>
      </c>
      <c r="H170" s="47">
        <v>273</v>
      </c>
      <c r="I170" s="24"/>
      <c r="J170" s="36"/>
      <c r="K170" s="8">
        <f t="shared" si="1"/>
        <v>0</v>
      </c>
    </row>
    <row r="171" spans="1:11" ht="30" customHeight="1">
      <c r="A171" s="140" t="s">
        <v>1074</v>
      </c>
      <c r="B171" s="140" t="s">
        <v>1075</v>
      </c>
      <c r="C171" s="160"/>
      <c r="D171" s="6" t="s">
        <v>1073</v>
      </c>
      <c r="E171" s="140" t="s">
        <v>813</v>
      </c>
      <c r="F171" s="172"/>
      <c r="G171" s="7">
        <v>12</v>
      </c>
      <c r="H171" s="47">
        <v>273</v>
      </c>
      <c r="I171" s="24"/>
      <c r="J171" s="36"/>
      <c r="K171" s="8">
        <f t="shared" ref="K171" si="14">IF(I171&gt;0,I171*J171,H171*J171)</f>
        <v>0</v>
      </c>
    </row>
    <row r="172" spans="1:11" ht="50.1" customHeight="1">
      <c r="A172" s="124" t="s">
        <v>986</v>
      </c>
      <c r="B172" s="124" t="s">
        <v>987</v>
      </c>
      <c r="C172" s="140"/>
      <c r="D172" s="6" t="s">
        <v>988</v>
      </c>
      <c r="E172" s="124" t="s">
        <v>980</v>
      </c>
      <c r="F172" s="173"/>
      <c r="G172" s="7">
        <v>6</v>
      </c>
      <c r="H172" s="81">
        <v>971</v>
      </c>
      <c r="I172" s="24"/>
      <c r="J172" s="36"/>
      <c r="K172" s="95">
        <f t="shared" si="1"/>
        <v>0</v>
      </c>
    </row>
    <row r="173" spans="1:11" ht="30" customHeight="1">
      <c r="A173" s="152" t="s">
        <v>1230</v>
      </c>
      <c r="B173" s="152" t="s">
        <v>1231</v>
      </c>
      <c r="C173" s="158"/>
      <c r="D173" s="6" t="s">
        <v>1227</v>
      </c>
      <c r="E173" s="152" t="s">
        <v>1228</v>
      </c>
      <c r="F173" s="171" t="s">
        <v>1229</v>
      </c>
      <c r="G173" s="7">
        <v>24</v>
      </c>
      <c r="H173" s="81">
        <v>155</v>
      </c>
      <c r="I173" s="24"/>
      <c r="J173" s="36"/>
      <c r="K173" s="95">
        <f t="shared" si="1"/>
        <v>0</v>
      </c>
    </row>
    <row r="174" spans="1:11" ht="30" customHeight="1">
      <c r="A174" s="152" t="s">
        <v>1233</v>
      </c>
      <c r="B174" s="152" t="s">
        <v>1234</v>
      </c>
      <c r="C174" s="160"/>
      <c r="D174" s="6" t="s">
        <v>1232</v>
      </c>
      <c r="E174" s="152" t="s">
        <v>1228</v>
      </c>
      <c r="F174" s="173"/>
      <c r="G174" s="7">
        <v>24</v>
      </c>
      <c r="H174" s="81">
        <v>155</v>
      </c>
      <c r="I174" s="24"/>
      <c r="J174" s="36"/>
      <c r="K174" s="95">
        <f t="shared" si="1"/>
        <v>0</v>
      </c>
    </row>
    <row r="175" spans="1:11" s="65" customFormat="1" ht="28.35" customHeight="1">
      <c r="A175" s="169" t="s">
        <v>693</v>
      </c>
      <c r="B175" s="170"/>
      <c r="C175" s="170"/>
      <c r="D175" s="170"/>
      <c r="E175" s="170"/>
      <c r="F175" s="170"/>
      <c r="G175" s="170"/>
      <c r="H175" s="127"/>
      <c r="I175" s="83"/>
      <c r="J175" s="35"/>
      <c r="K175" s="31"/>
    </row>
    <row r="176" spans="1:11" ht="12.75" customHeight="1">
      <c r="A176" s="115" t="s">
        <v>694</v>
      </c>
      <c r="B176" s="115" t="s">
        <v>695</v>
      </c>
      <c r="C176" s="158"/>
      <c r="D176" s="6" t="s">
        <v>756</v>
      </c>
      <c r="E176" s="115" t="s">
        <v>696</v>
      </c>
      <c r="F176" s="115" t="s">
        <v>1077</v>
      </c>
      <c r="G176" s="7">
        <v>8</v>
      </c>
      <c r="H176" s="155">
        <v>411</v>
      </c>
      <c r="I176" s="24"/>
      <c r="J176" s="36"/>
      <c r="K176" s="95">
        <f>IF(I176&gt;0,I176*J176,H176*J176)</f>
        <v>0</v>
      </c>
    </row>
    <row r="177" spans="1:11" ht="12.75" customHeight="1">
      <c r="A177" s="115" t="s">
        <v>697</v>
      </c>
      <c r="B177" s="115" t="s">
        <v>698</v>
      </c>
      <c r="C177" s="159"/>
      <c r="D177" s="6" t="s">
        <v>757</v>
      </c>
      <c r="E177" s="115" t="s">
        <v>696</v>
      </c>
      <c r="F177" s="142" t="s">
        <v>1077</v>
      </c>
      <c r="G177" s="7">
        <v>8</v>
      </c>
      <c r="H177" s="155">
        <v>411</v>
      </c>
      <c r="I177" s="24"/>
      <c r="J177" s="36"/>
      <c r="K177" s="95">
        <f>IF(I177&gt;0,I177*J177,H177*J177)</f>
        <v>0</v>
      </c>
    </row>
    <row r="178" spans="1:11" ht="12.75" customHeight="1">
      <c r="A178" s="115" t="s">
        <v>699</v>
      </c>
      <c r="B178" s="115" t="s">
        <v>700</v>
      </c>
      <c r="C178" s="159"/>
      <c r="D178" s="6" t="s">
        <v>758</v>
      </c>
      <c r="E178" s="115" t="s">
        <v>696</v>
      </c>
      <c r="F178" s="142" t="s">
        <v>1077</v>
      </c>
      <c r="G178" s="7">
        <v>8</v>
      </c>
      <c r="H178" s="155">
        <v>411</v>
      </c>
      <c r="I178" s="24"/>
      <c r="J178" s="36"/>
      <c r="K178" s="95">
        <f>IF(I178&gt;0,I178*J178,H178*J178)</f>
        <v>0</v>
      </c>
    </row>
    <row r="179" spans="1:11" ht="12.75" customHeight="1">
      <c r="A179" s="115" t="s">
        <v>728</v>
      </c>
      <c r="B179" s="115" t="s">
        <v>701</v>
      </c>
      <c r="C179" s="159"/>
      <c r="D179" s="6" t="s">
        <v>759</v>
      </c>
      <c r="E179" s="115" t="s">
        <v>696</v>
      </c>
      <c r="F179" s="142" t="s">
        <v>1077</v>
      </c>
      <c r="G179" s="7">
        <v>8</v>
      </c>
      <c r="H179" s="155">
        <v>411</v>
      </c>
      <c r="I179" s="24"/>
      <c r="J179" s="36"/>
      <c r="K179" s="95">
        <f t="shared" ref="K179:K213" si="15">IF(I179&gt;0,I179*J179,H179*J179)</f>
        <v>0</v>
      </c>
    </row>
    <row r="180" spans="1:11" ht="12.75" customHeight="1">
      <c r="A180" s="115" t="s">
        <v>729</v>
      </c>
      <c r="B180" s="115" t="s">
        <v>702</v>
      </c>
      <c r="C180" s="159"/>
      <c r="D180" s="6" t="s">
        <v>760</v>
      </c>
      <c r="E180" s="115" t="s">
        <v>696</v>
      </c>
      <c r="F180" s="142" t="s">
        <v>1077</v>
      </c>
      <c r="G180" s="7">
        <v>8</v>
      </c>
      <c r="H180" s="155">
        <v>411</v>
      </c>
      <c r="I180" s="24"/>
      <c r="J180" s="36"/>
      <c r="K180" s="95">
        <f t="shared" si="15"/>
        <v>0</v>
      </c>
    </row>
    <row r="181" spans="1:11" ht="12.75" customHeight="1">
      <c r="A181" s="115" t="s">
        <v>730</v>
      </c>
      <c r="B181" s="115" t="s">
        <v>703</v>
      </c>
      <c r="C181" s="159"/>
      <c r="D181" s="6" t="s">
        <v>761</v>
      </c>
      <c r="E181" s="115" t="s">
        <v>696</v>
      </c>
      <c r="F181" s="142" t="s">
        <v>1077</v>
      </c>
      <c r="G181" s="7">
        <v>8</v>
      </c>
      <c r="H181" s="155">
        <v>411</v>
      </c>
      <c r="I181" s="24"/>
      <c r="J181" s="36"/>
      <c r="K181" s="95">
        <f t="shared" si="15"/>
        <v>0</v>
      </c>
    </row>
    <row r="182" spans="1:11" ht="12.75" customHeight="1">
      <c r="A182" s="115" t="s">
        <v>731</v>
      </c>
      <c r="B182" s="115" t="s">
        <v>709</v>
      </c>
      <c r="C182" s="159"/>
      <c r="D182" s="6" t="s">
        <v>762</v>
      </c>
      <c r="E182" s="115" t="s">
        <v>696</v>
      </c>
      <c r="F182" s="142" t="s">
        <v>1077</v>
      </c>
      <c r="G182" s="7">
        <v>8</v>
      </c>
      <c r="H182" s="155">
        <v>411</v>
      </c>
      <c r="I182" s="24"/>
      <c r="J182" s="36"/>
      <c r="K182" s="95">
        <f t="shared" si="15"/>
        <v>0</v>
      </c>
    </row>
    <row r="183" spans="1:11" ht="12.75" customHeight="1">
      <c r="A183" s="115" t="s">
        <v>704</v>
      </c>
      <c r="B183" s="115" t="s">
        <v>705</v>
      </c>
      <c r="C183" s="159"/>
      <c r="D183" s="6" t="s">
        <v>763</v>
      </c>
      <c r="E183" s="115" t="s">
        <v>696</v>
      </c>
      <c r="F183" s="142" t="s">
        <v>1077</v>
      </c>
      <c r="G183" s="7">
        <v>8</v>
      </c>
      <c r="H183" s="155">
        <v>411</v>
      </c>
      <c r="I183" s="24"/>
      <c r="J183" s="36"/>
      <c r="K183" s="95">
        <f t="shared" si="15"/>
        <v>0</v>
      </c>
    </row>
    <row r="184" spans="1:11" ht="12.75" customHeight="1">
      <c r="A184" s="115" t="s">
        <v>706</v>
      </c>
      <c r="B184" s="115" t="s">
        <v>707</v>
      </c>
      <c r="C184" s="159"/>
      <c r="D184" s="6" t="s">
        <v>708</v>
      </c>
      <c r="E184" s="115" t="s">
        <v>696</v>
      </c>
      <c r="F184" s="142" t="s">
        <v>1077</v>
      </c>
      <c r="G184" s="7">
        <v>8</v>
      </c>
      <c r="H184" s="155">
        <v>411</v>
      </c>
      <c r="I184" s="24"/>
      <c r="J184" s="36"/>
      <c r="K184" s="95">
        <f t="shared" si="15"/>
        <v>0</v>
      </c>
    </row>
    <row r="185" spans="1:11" ht="12.75" customHeight="1">
      <c r="A185" s="115"/>
      <c r="B185" s="115" t="s">
        <v>962</v>
      </c>
      <c r="C185" s="159"/>
      <c r="D185" s="6" t="s">
        <v>1012</v>
      </c>
      <c r="E185" s="115" t="s">
        <v>696</v>
      </c>
      <c r="F185" s="142" t="s">
        <v>1077</v>
      </c>
      <c r="G185" s="7">
        <v>8</v>
      </c>
      <c r="H185" s="155">
        <v>431</v>
      </c>
      <c r="I185" s="24"/>
      <c r="J185" s="36"/>
      <c r="K185" s="95">
        <f t="shared" si="15"/>
        <v>0</v>
      </c>
    </row>
    <row r="186" spans="1:11" ht="12.75" customHeight="1">
      <c r="A186" s="115"/>
      <c r="B186" s="115" t="s">
        <v>951</v>
      </c>
      <c r="C186" s="159"/>
      <c r="D186" s="6" t="s">
        <v>1013</v>
      </c>
      <c r="E186" s="115" t="s">
        <v>696</v>
      </c>
      <c r="F186" s="142" t="s">
        <v>1077</v>
      </c>
      <c r="G186" s="7">
        <v>8</v>
      </c>
      <c r="H186" s="155">
        <v>431</v>
      </c>
      <c r="I186" s="24"/>
      <c r="J186" s="36"/>
      <c r="K186" s="95">
        <f t="shared" si="15"/>
        <v>0</v>
      </c>
    </row>
    <row r="187" spans="1:11" ht="12.75" customHeight="1">
      <c r="A187" s="115"/>
      <c r="B187" s="115" t="s">
        <v>952</v>
      </c>
      <c r="C187" s="159"/>
      <c r="D187" s="6" t="s">
        <v>1014</v>
      </c>
      <c r="E187" s="115" t="s">
        <v>696</v>
      </c>
      <c r="F187" s="142" t="s">
        <v>1077</v>
      </c>
      <c r="G187" s="7">
        <v>8</v>
      </c>
      <c r="H187" s="155">
        <v>431</v>
      </c>
      <c r="I187" s="24"/>
      <c r="J187" s="36"/>
      <c r="K187" s="95">
        <f t="shared" si="15"/>
        <v>0</v>
      </c>
    </row>
    <row r="188" spans="1:11" ht="12.75" customHeight="1">
      <c r="A188" s="115"/>
      <c r="B188" s="115" t="s">
        <v>953</v>
      </c>
      <c r="C188" s="159"/>
      <c r="D188" s="6" t="s">
        <v>1015</v>
      </c>
      <c r="E188" s="115" t="s">
        <v>696</v>
      </c>
      <c r="F188" s="142" t="s">
        <v>1077</v>
      </c>
      <c r="G188" s="7">
        <v>8</v>
      </c>
      <c r="H188" s="155">
        <v>431</v>
      </c>
      <c r="I188" s="24"/>
      <c r="J188" s="36"/>
      <c r="K188" s="95">
        <f t="shared" si="15"/>
        <v>0</v>
      </c>
    </row>
    <row r="189" spans="1:11" ht="12.75" customHeight="1">
      <c r="A189" s="115"/>
      <c r="B189" s="115" t="s">
        <v>954</v>
      </c>
      <c r="C189" s="160"/>
      <c r="D189" s="6" t="s">
        <v>1016</v>
      </c>
      <c r="E189" s="115" t="s">
        <v>696</v>
      </c>
      <c r="F189" s="142" t="s">
        <v>1077</v>
      </c>
      <c r="G189" s="7">
        <v>8</v>
      </c>
      <c r="H189" s="155">
        <v>411</v>
      </c>
      <c r="I189" s="24"/>
      <c r="J189" s="36"/>
      <c r="K189" s="95">
        <f t="shared" si="15"/>
        <v>0</v>
      </c>
    </row>
    <row r="190" spans="1:11" ht="12.75" customHeight="1">
      <c r="A190" s="115"/>
      <c r="B190" s="115" t="s">
        <v>720</v>
      </c>
      <c r="C190" s="158"/>
      <c r="D190" s="6" t="s">
        <v>749</v>
      </c>
      <c r="E190" s="115" t="s">
        <v>721</v>
      </c>
      <c r="F190" s="142" t="s">
        <v>1077</v>
      </c>
      <c r="G190" s="7">
        <v>2</v>
      </c>
      <c r="H190" s="155">
        <v>2525</v>
      </c>
      <c r="I190" s="24"/>
      <c r="J190" s="36"/>
      <c r="K190" s="95">
        <f t="shared" si="15"/>
        <v>0</v>
      </c>
    </row>
    <row r="191" spans="1:11" ht="24.95" customHeight="1">
      <c r="A191" s="115"/>
      <c r="B191" s="115" t="s">
        <v>722</v>
      </c>
      <c r="C191" s="159"/>
      <c r="D191" s="6" t="s">
        <v>786</v>
      </c>
      <c r="E191" s="115" t="s">
        <v>721</v>
      </c>
      <c r="F191" s="142" t="s">
        <v>1077</v>
      </c>
      <c r="G191" s="7">
        <v>2</v>
      </c>
      <c r="H191" s="155">
        <v>2393</v>
      </c>
      <c r="I191" s="24"/>
      <c r="J191" s="36"/>
      <c r="K191" s="95">
        <f t="shared" si="15"/>
        <v>0</v>
      </c>
    </row>
    <row r="192" spans="1:11" ht="24.95" customHeight="1">
      <c r="A192" s="115"/>
      <c r="B192" s="115" t="s">
        <v>755</v>
      </c>
      <c r="C192" s="159"/>
      <c r="D192" s="6" t="s">
        <v>787</v>
      </c>
      <c r="E192" s="115" t="s">
        <v>721</v>
      </c>
      <c r="F192" s="142" t="s">
        <v>1077</v>
      </c>
      <c r="G192" s="7">
        <v>2</v>
      </c>
      <c r="H192" s="155">
        <v>2525</v>
      </c>
      <c r="I192" s="24"/>
      <c r="J192" s="36"/>
      <c r="K192" s="95">
        <f t="shared" si="15"/>
        <v>0</v>
      </c>
    </row>
    <row r="193" spans="1:11" ht="24.95" customHeight="1">
      <c r="A193" s="115"/>
      <c r="B193" s="115" t="s">
        <v>788</v>
      </c>
      <c r="C193" s="159"/>
      <c r="D193" s="6" t="s">
        <v>789</v>
      </c>
      <c r="E193" s="115" t="s">
        <v>721</v>
      </c>
      <c r="F193" s="142" t="s">
        <v>1077</v>
      </c>
      <c r="G193" s="7">
        <v>2</v>
      </c>
      <c r="H193" s="155">
        <v>2525</v>
      </c>
      <c r="I193" s="24"/>
      <c r="J193" s="36"/>
      <c r="K193" s="95">
        <f t="shared" si="15"/>
        <v>0</v>
      </c>
    </row>
    <row r="194" spans="1:11" ht="24.95" customHeight="1">
      <c r="A194" s="116"/>
      <c r="B194" s="116" t="s">
        <v>961</v>
      </c>
      <c r="C194" s="159"/>
      <c r="D194" s="6" t="s">
        <v>960</v>
      </c>
      <c r="E194" s="116" t="s">
        <v>721</v>
      </c>
      <c r="F194" s="142" t="s">
        <v>1077</v>
      </c>
      <c r="G194" s="7">
        <v>2</v>
      </c>
      <c r="H194" s="155">
        <v>2525</v>
      </c>
      <c r="I194" s="24"/>
      <c r="J194" s="36"/>
      <c r="K194" s="95">
        <f t="shared" si="15"/>
        <v>0</v>
      </c>
    </row>
    <row r="195" spans="1:11" ht="12.75" customHeight="1">
      <c r="A195" s="115"/>
      <c r="B195" s="115" t="s">
        <v>723</v>
      </c>
      <c r="C195" s="159"/>
      <c r="D195" s="6" t="s">
        <v>750</v>
      </c>
      <c r="E195" s="115" t="s">
        <v>721</v>
      </c>
      <c r="F195" s="142" t="s">
        <v>1077</v>
      </c>
      <c r="G195" s="7">
        <v>2</v>
      </c>
      <c r="H195" s="155">
        <v>2525</v>
      </c>
      <c r="I195" s="24"/>
      <c r="J195" s="36"/>
      <c r="K195" s="95">
        <f t="shared" si="15"/>
        <v>0</v>
      </c>
    </row>
    <row r="196" spans="1:11" ht="12.75" customHeight="1">
      <c r="A196" s="115"/>
      <c r="B196" s="115" t="s">
        <v>724</v>
      </c>
      <c r="C196" s="159"/>
      <c r="D196" s="6" t="s">
        <v>751</v>
      </c>
      <c r="E196" s="115" t="s">
        <v>721</v>
      </c>
      <c r="F196" s="142" t="s">
        <v>1077</v>
      </c>
      <c r="G196" s="7">
        <v>2</v>
      </c>
      <c r="H196" s="155">
        <v>2336</v>
      </c>
      <c r="I196" s="24"/>
      <c r="J196" s="36"/>
      <c r="K196" s="95">
        <f t="shared" si="15"/>
        <v>0</v>
      </c>
    </row>
    <row r="197" spans="1:11" ht="12.75" customHeight="1">
      <c r="A197" s="115"/>
      <c r="B197" s="115" t="s">
        <v>725</v>
      </c>
      <c r="C197" s="159"/>
      <c r="D197" s="6" t="s">
        <v>752</v>
      </c>
      <c r="E197" s="115" t="s">
        <v>721</v>
      </c>
      <c r="F197" s="142" t="s">
        <v>1077</v>
      </c>
      <c r="G197" s="7">
        <v>2</v>
      </c>
      <c r="H197" s="155">
        <v>2336</v>
      </c>
      <c r="I197" s="24"/>
      <c r="J197" s="36"/>
      <c r="K197" s="95">
        <f t="shared" si="15"/>
        <v>0</v>
      </c>
    </row>
    <row r="198" spans="1:11" ht="12.75" customHeight="1">
      <c r="A198" s="115"/>
      <c r="B198" s="115" t="s">
        <v>726</v>
      </c>
      <c r="C198" s="159"/>
      <c r="D198" s="6" t="s">
        <v>753</v>
      </c>
      <c r="E198" s="115" t="s">
        <v>721</v>
      </c>
      <c r="F198" s="142" t="s">
        <v>1077</v>
      </c>
      <c r="G198" s="7">
        <v>2</v>
      </c>
      <c r="H198" s="155">
        <v>2336</v>
      </c>
      <c r="I198" s="24"/>
      <c r="J198" s="36"/>
      <c r="K198" s="95">
        <f t="shared" si="15"/>
        <v>0</v>
      </c>
    </row>
    <row r="199" spans="1:11" ht="12.75" customHeight="1">
      <c r="A199" s="115"/>
      <c r="B199" s="115" t="s">
        <v>727</v>
      </c>
      <c r="C199" s="159"/>
      <c r="D199" s="6" t="s">
        <v>754</v>
      </c>
      <c r="E199" s="115" t="s">
        <v>721</v>
      </c>
      <c r="F199" s="142" t="s">
        <v>1077</v>
      </c>
      <c r="G199" s="7">
        <v>2</v>
      </c>
      <c r="H199" s="155">
        <v>2336</v>
      </c>
      <c r="I199" s="24"/>
      <c r="J199" s="36"/>
      <c r="K199" s="95">
        <f t="shared" si="15"/>
        <v>0</v>
      </c>
    </row>
    <row r="200" spans="1:11" ht="12.75" customHeight="1">
      <c r="A200" s="115"/>
      <c r="B200" s="115" t="s">
        <v>955</v>
      </c>
      <c r="C200" s="159"/>
      <c r="D200" s="6" t="s">
        <v>1012</v>
      </c>
      <c r="E200" s="115" t="s">
        <v>721</v>
      </c>
      <c r="F200" s="142" t="s">
        <v>1077</v>
      </c>
      <c r="G200" s="7">
        <v>2</v>
      </c>
      <c r="H200" s="155">
        <v>2525</v>
      </c>
      <c r="I200" s="24"/>
      <c r="J200" s="36"/>
      <c r="K200" s="95">
        <f t="shared" si="15"/>
        <v>0</v>
      </c>
    </row>
    <row r="201" spans="1:11" ht="12.75" customHeight="1">
      <c r="A201" s="115"/>
      <c r="B201" s="115" t="s">
        <v>956</v>
      </c>
      <c r="C201" s="159"/>
      <c r="D201" s="6" t="s">
        <v>1013</v>
      </c>
      <c r="E201" s="115" t="s">
        <v>721</v>
      </c>
      <c r="F201" s="142" t="s">
        <v>1077</v>
      </c>
      <c r="G201" s="7">
        <v>2</v>
      </c>
      <c r="H201" s="155">
        <v>2525</v>
      </c>
      <c r="I201" s="24"/>
      <c r="J201" s="36"/>
      <c r="K201" s="95">
        <f t="shared" si="15"/>
        <v>0</v>
      </c>
    </row>
    <row r="202" spans="1:11" ht="12.75" customHeight="1">
      <c r="A202" s="115"/>
      <c r="B202" s="115" t="s">
        <v>957</v>
      </c>
      <c r="C202" s="159"/>
      <c r="D202" s="6" t="s">
        <v>1014</v>
      </c>
      <c r="E202" s="115" t="s">
        <v>721</v>
      </c>
      <c r="F202" s="142" t="s">
        <v>1077</v>
      </c>
      <c r="G202" s="7">
        <v>2</v>
      </c>
      <c r="H202" s="155">
        <v>2525</v>
      </c>
      <c r="I202" s="24"/>
      <c r="J202" s="36"/>
      <c r="K202" s="95">
        <f t="shared" si="15"/>
        <v>0</v>
      </c>
    </row>
    <row r="203" spans="1:11" ht="12.75" customHeight="1">
      <c r="A203" s="115"/>
      <c r="B203" s="115" t="s">
        <v>958</v>
      </c>
      <c r="C203" s="159"/>
      <c r="D203" s="6" t="s">
        <v>1015</v>
      </c>
      <c r="E203" s="115" t="s">
        <v>721</v>
      </c>
      <c r="F203" s="142" t="s">
        <v>1077</v>
      </c>
      <c r="G203" s="7">
        <v>2</v>
      </c>
      <c r="H203" s="155">
        <v>2525</v>
      </c>
      <c r="I203" s="24"/>
      <c r="J203" s="36"/>
      <c r="K203" s="95">
        <f t="shared" si="15"/>
        <v>0</v>
      </c>
    </row>
    <row r="204" spans="1:11" ht="12.75" customHeight="1">
      <c r="A204" s="115"/>
      <c r="B204" s="115" t="s">
        <v>959</v>
      </c>
      <c r="C204" s="160"/>
      <c r="D204" s="6" t="s">
        <v>1016</v>
      </c>
      <c r="E204" s="115" t="s">
        <v>721</v>
      </c>
      <c r="F204" s="142" t="s">
        <v>1077</v>
      </c>
      <c r="G204" s="7">
        <v>2</v>
      </c>
      <c r="H204" s="155">
        <v>2336</v>
      </c>
      <c r="I204" s="24"/>
      <c r="J204" s="36"/>
      <c r="K204" s="95">
        <f t="shared" si="15"/>
        <v>0</v>
      </c>
    </row>
    <row r="205" spans="1:11" s="141" customFormat="1" ht="28.35" customHeight="1">
      <c r="A205" s="169" t="s">
        <v>1076</v>
      </c>
      <c r="B205" s="170"/>
      <c r="C205" s="170"/>
      <c r="D205" s="170"/>
      <c r="E205" s="170"/>
      <c r="F205" s="170"/>
      <c r="G205" s="170"/>
      <c r="H205" s="127"/>
      <c r="I205" s="83"/>
      <c r="J205" s="35"/>
      <c r="K205" s="31"/>
    </row>
    <row r="206" spans="1:11" ht="12.75" customHeight="1">
      <c r="A206" s="142" t="s">
        <v>1078</v>
      </c>
      <c r="B206" s="142" t="s">
        <v>1079</v>
      </c>
      <c r="C206" s="158"/>
      <c r="D206" s="6" t="s">
        <v>1094</v>
      </c>
      <c r="E206" s="142" t="s">
        <v>696</v>
      </c>
      <c r="F206" s="142" t="s">
        <v>1077</v>
      </c>
      <c r="G206" s="7">
        <v>8</v>
      </c>
      <c r="H206" s="155">
        <v>411</v>
      </c>
      <c r="I206" s="24"/>
      <c r="J206" s="36"/>
      <c r="K206" s="95">
        <f t="shared" si="15"/>
        <v>0</v>
      </c>
    </row>
    <row r="207" spans="1:11" ht="12.75" customHeight="1">
      <c r="A207" s="142" t="s">
        <v>1080</v>
      </c>
      <c r="B207" s="142" t="s">
        <v>1081</v>
      </c>
      <c r="C207" s="159"/>
      <c r="D207" s="6" t="s">
        <v>1095</v>
      </c>
      <c r="E207" s="142" t="s">
        <v>696</v>
      </c>
      <c r="F207" s="142" t="s">
        <v>1077</v>
      </c>
      <c r="G207" s="7">
        <v>8</v>
      </c>
      <c r="H207" s="155">
        <v>411</v>
      </c>
      <c r="I207" s="24"/>
      <c r="J207" s="36"/>
      <c r="K207" s="95">
        <f t="shared" si="15"/>
        <v>0</v>
      </c>
    </row>
    <row r="208" spans="1:11" ht="12.75" customHeight="1">
      <c r="A208" s="142" t="s">
        <v>1082</v>
      </c>
      <c r="B208" s="142" t="s">
        <v>1083</v>
      </c>
      <c r="C208" s="159"/>
      <c r="D208" s="6" t="s">
        <v>1096</v>
      </c>
      <c r="E208" s="142" t="s">
        <v>696</v>
      </c>
      <c r="F208" s="142" t="s">
        <v>1077</v>
      </c>
      <c r="G208" s="7">
        <v>8</v>
      </c>
      <c r="H208" s="155">
        <v>411</v>
      </c>
      <c r="I208" s="24"/>
      <c r="J208" s="36"/>
      <c r="K208" s="95">
        <f t="shared" si="15"/>
        <v>0</v>
      </c>
    </row>
    <row r="209" spans="1:11" ht="12.75" customHeight="1">
      <c r="A209" s="142" t="s">
        <v>1084</v>
      </c>
      <c r="B209" s="142" t="s">
        <v>1085</v>
      </c>
      <c r="C209" s="160"/>
      <c r="D209" s="6" t="s">
        <v>1097</v>
      </c>
      <c r="E209" s="142" t="s">
        <v>696</v>
      </c>
      <c r="F209" s="142" t="s">
        <v>1077</v>
      </c>
      <c r="G209" s="7">
        <v>8</v>
      </c>
      <c r="H209" s="155">
        <v>411</v>
      </c>
      <c r="I209" s="24"/>
      <c r="J209" s="36"/>
      <c r="K209" s="95">
        <f t="shared" si="15"/>
        <v>0</v>
      </c>
    </row>
    <row r="210" spans="1:11" ht="12.75" customHeight="1">
      <c r="A210" s="142" t="s">
        <v>1086</v>
      </c>
      <c r="B210" s="142" t="s">
        <v>1087</v>
      </c>
      <c r="C210" s="158"/>
      <c r="D210" s="6" t="s">
        <v>1098</v>
      </c>
      <c r="E210" s="142" t="s">
        <v>721</v>
      </c>
      <c r="F210" s="142" t="s">
        <v>1077</v>
      </c>
      <c r="G210" s="7">
        <v>2</v>
      </c>
      <c r="H210" s="81">
        <v>2546</v>
      </c>
      <c r="I210" s="24"/>
      <c r="J210" s="36"/>
      <c r="K210" s="95">
        <f t="shared" si="15"/>
        <v>0</v>
      </c>
    </row>
    <row r="211" spans="1:11" ht="12.75" customHeight="1">
      <c r="A211" s="142" t="s">
        <v>1088</v>
      </c>
      <c r="B211" s="142" t="s">
        <v>1089</v>
      </c>
      <c r="C211" s="159"/>
      <c r="D211" s="6" t="s">
        <v>1099</v>
      </c>
      <c r="E211" s="142" t="s">
        <v>721</v>
      </c>
      <c r="F211" s="142" t="s">
        <v>1077</v>
      </c>
      <c r="G211" s="7">
        <v>2</v>
      </c>
      <c r="H211" s="81">
        <v>2546</v>
      </c>
      <c r="I211" s="24"/>
      <c r="J211" s="36"/>
      <c r="K211" s="95">
        <f t="shared" si="15"/>
        <v>0</v>
      </c>
    </row>
    <row r="212" spans="1:11" ht="12.75" customHeight="1">
      <c r="A212" s="142" t="s">
        <v>1090</v>
      </c>
      <c r="B212" s="142" t="s">
        <v>1091</v>
      </c>
      <c r="C212" s="159"/>
      <c r="D212" s="6" t="s">
        <v>1100</v>
      </c>
      <c r="E212" s="142" t="s">
        <v>721</v>
      </c>
      <c r="F212" s="142" t="s">
        <v>1077</v>
      </c>
      <c r="G212" s="7">
        <v>2</v>
      </c>
      <c r="H212" s="81">
        <v>2546</v>
      </c>
      <c r="I212" s="24"/>
      <c r="J212" s="36"/>
      <c r="K212" s="95">
        <f t="shared" si="15"/>
        <v>0</v>
      </c>
    </row>
    <row r="213" spans="1:11" ht="12.75" customHeight="1">
      <c r="A213" s="142" t="s">
        <v>1092</v>
      </c>
      <c r="B213" s="142" t="s">
        <v>1093</v>
      </c>
      <c r="C213" s="160"/>
      <c r="D213" s="6" t="s">
        <v>1101</v>
      </c>
      <c r="E213" s="142" t="s">
        <v>721</v>
      </c>
      <c r="F213" s="142" t="s">
        <v>1077</v>
      </c>
      <c r="G213" s="7">
        <v>2</v>
      </c>
      <c r="H213" s="81">
        <v>2546</v>
      </c>
      <c r="I213" s="24"/>
      <c r="J213" s="36"/>
      <c r="K213" s="95">
        <f t="shared" si="15"/>
        <v>0</v>
      </c>
    </row>
    <row r="214" spans="1:11" s="141" customFormat="1" ht="28.35" customHeight="1">
      <c r="A214" s="169" t="s">
        <v>1102</v>
      </c>
      <c r="B214" s="170"/>
      <c r="C214" s="170"/>
      <c r="D214" s="170"/>
      <c r="E214" s="170"/>
      <c r="F214" s="170"/>
      <c r="G214" s="170"/>
      <c r="H214" s="127"/>
      <c r="I214" s="83"/>
      <c r="J214" s="35"/>
      <c r="K214" s="31"/>
    </row>
    <row r="215" spans="1:11" ht="12.75" customHeight="1">
      <c r="A215" s="142" t="s">
        <v>1104</v>
      </c>
      <c r="B215" s="142" t="s">
        <v>1105</v>
      </c>
      <c r="C215" s="158"/>
      <c r="D215" s="6" t="s">
        <v>1112</v>
      </c>
      <c r="E215" s="142" t="s">
        <v>1103</v>
      </c>
      <c r="F215" s="142" t="s">
        <v>1077</v>
      </c>
      <c r="G215" s="7">
        <v>12</v>
      </c>
      <c r="H215" s="155">
        <v>248</v>
      </c>
      <c r="I215" s="24"/>
      <c r="J215" s="36"/>
      <c r="K215" s="95">
        <f t="shared" ref="K215:K218" si="16">IF(I215&gt;0,I215*J215,H215*J215)</f>
        <v>0</v>
      </c>
    </row>
    <row r="216" spans="1:11" ht="12.75" customHeight="1">
      <c r="A216" s="142" t="s">
        <v>1106</v>
      </c>
      <c r="B216" s="142" t="s">
        <v>1107</v>
      </c>
      <c r="C216" s="159"/>
      <c r="D216" s="6" t="s">
        <v>1113</v>
      </c>
      <c r="E216" s="142" t="s">
        <v>1103</v>
      </c>
      <c r="F216" s="142" t="s">
        <v>1077</v>
      </c>
      <c r="G216" s="7">
        <v>12</v>
      </c>
      <c r="H216" s="155">
        <v>248</v>
      </c>
      <c r="I216" s="24"/>
      <c r="J216" s="36"/>
      <c r="K216" s="95">
        <f t="shared" si="16"/>
        <v>0</v>
      </c>
    </row>
    <row r="217" spans="1:11" ht="12.75" customHeight="1">
      <c r="A217" s="142" t="s">
        <v>1108</v>
      </c>
      <c r="B217" s="142" t="s">
        <v>1109</v>
      </c>
      <c r="C217" s="159"/>
      <c r="D217" s="6" t="s">
        <v>1114</v>
      </c>
      <c r="E217" s="142" t="s">
        <v>1103</v>
      </c>
      <c r="F217" s="142" t="s">
        <v>1077</v>
      </c>
      <c r="G217" s="7">
        <v>12</v>
      </c>
      <c r="H217" s="155">
        <v>248</v>
      </c>
      <c r="I217" s="24"/>
      <c r="J217" s="36"/>
      <c r="K217" s="95">
        <f t="shared" si="16"/>
        <v>0</v>
      </c>
    </row>
    <row r="218" spans="1:11" ht="12.75" customHeight="1">
      <c r="A218" s="142" t="s">
        <v>1110</v>
      </c>
      <c r="B218" s="142" t="s">
        <v>1111</v>
      </c>
      <c r="C218" s="160"/>
      <c r="D218" s="6" t="s">
        <v>1115</v>
      </c>
      <c r="E218" s="142" t="s">
        <v>1103</v>
      </c>
      <c r="F218" s="142" t="s">
        <v>1077</v>
      </c>
      <c r="G218" s="7">
        <v>12</v>
      </c>
      <c r="H218" s="155">
        <v>248</v>
      </c>
      <c r="I218" s="24"/>
      <c r="J218" s="36"/>
      <c r="K218" s="95">
        <f t="shared" si="16"/>
        <v>0</v>
      </c>
    </row>
    <row r="219" spans="1:11" s="30" customFormat="1" ht="28.35" customHeight="1">
      <c r="A219" s="169" t="s">
        <v>180</v>
      </c>
      <c r="B219" s="170"/>
      <c r="C219" s="170"/>
      <c r="D219" s="170"/>
      <c r="E219" s="170"/>
      <c r="F219" s="170"/>
      <c r="G219" s="170"/>
      <c r="H219" s="127"/>
      <c r="I219" s="83"/>
      <c r="J219" s="35"/>
      <c r="K219" s="31"/>
    </row>
    <row r="220" spans="1:11" ht="50.1" customHeight="1">
      <c r="A220" s="39" t="s">
        <v>480</v>
      </c>
      <c r="B220" s="29" t="s">
        <v>92</v>
      </c>
      <c r="C220" s="157"/>
      <c r="D220" s="6" t="s">
        <v>95</v>
      </c>
      <c r="E220" s="29" t="s">
        <v>21</v>
      </c>
      <c r="F220" s="29" t="s">
        <v>94</v>
      </c>
      <c r="G220" s="7">
        <v>6</v>
      </c>
      <c r="H220" s="82">
        <v>345</v>
      </c>
      <c r="I220" s="24">
        <v>300</v>
      </c>
      <c r="J220" s="36"/>
      <c r="K220" s="8">
        <f>IF(I220&gt;0,I220*J220,H220*J220)</f>
        <v>0</v>
      </c>
    </row>
    <row r="221" spans="1:11" ht="50.1" customHeight="1">
      <c r="A221" s="39" t="s">
        <v>479</v>
      </c>
      <c r="B221" s="29" t="s">
        <v>91</v>
      </c>
      <c r="C221" s="157"/>
      <c r="D221" s="6" t="s">
        <v>93</v>
      </c>
      <c r="E221" s="29" t="s">
        <v>21</v>
      </c>
      <c r="F221" s="29" t="s">
        <v>94</v>
      </c>
      <c r="G221" s="7">
        <v>6</v>
      </c>
      <c r="H221" s="82">
        <v>345</v>
      </c>
      <c r="I221" s="24">
        <v>300</v>
      </c>
      <c r="J221" s="36"/>
      <c r="K221" s="8">
        <f t="shared" si="1"/>
        <v>0</v>
      </c>
    </row>
    <row r="222" spans="1:11" ht="50.1" customHeight="1">
      <c r="A222" s="61" t="s">
        <v>673</v>
      </c>
      <c r="B222" s="57" t="s">
        <v>644</v>
      </c>
      <c r="C222" s="157"/>
      <c r="D222" s="6" t="s">
        <v>848</v>
      </c>
      <c r="E222" s="57" t="s">
        <v>21</v>
      </c>
      <c r="F222" s="57" t="s">
        <v>94</v>
      </c>
      <c r="G222" s="7">
        <v>12</v>
      </c>
      <c r="H222" s="47">
        <v>294</v>
      </c>
      <c r="I222" s="24">
        <v>255</v>
      </c>
      <c r="J222" s="36"/>
      <c r="K222" s="8">
        <f>IF(I222&gt;0,I222*J222,H222*J222)</f>
        <v>0</v>
      </c>
    </row>
    <row r="223" spans="1:11" ht="50.1" customHeight="1">
      <c r="A223" s="61" t="s">
        <v>674</v>
      </c>
      <c r="B223" s="57" t="s">
        <v>643</v>
      </c>
      <c r="C223" s="157"/>
      <c r="D223" s="6" t="s">
        <v>849</v>
      </c>
      <c r="E223" s="57" t="s">
        <v>21</v>
      </c>
      <c r="F223" s="57" t="s">
        <v>94</v>
      </c>
      <c r="G223" s="7">
        <v>12</v>
      </c>
      <c r="H223" s="47">
        <v>294</v>
      </c>
      <c r="I223" s="24">
        <v>255</v>
      </c>
      <c r="J223" s="36"/>
      <c r="K223" s="8">
        <f t="shared" si="1"/>
        <v>0</v>
      </c>
    </row>
    <row r="224" spans="1:11" s="30" customFormat="1" ht="28.35" customHeight="1">
      <c r="A224" s="169" t="s">
        <v>238</v>
      </c>
      <c r="B224" s="170"/>
      <c r="C224" s="170"/>
      <c r="D224" s="170"/>
      <c r="E224" s="170"/>
      <c r="F224" s="170"/>
      <c r="G224" s="170"/>
      <c r="H224" s="127"/>
      <c r="I224" s="83"/>
      <c r="J224" s="35"/>
      <c r="K224" s="31"/>
    </row>
    <row r="225" spans="1:11" ht="12.75" customHeight="1">
      <c r="A225" s="39" t="s">
        <v>481</v>
      </c>
      <c r="B225" s="29" t="s">
        <v>239</v>
      </c>
      <c r="C225" s="158"/>
      <c r="D225" s="6" t="s">
        <v>244</v>
      </c>
      <c r="E225" s="29" t="s">
        <v>261</v>
      </c>
      <c r="F225" s="26" t="s">
        <v>245</v>
      </c>
      <c r="G225" s="7">
        <v>50</v>
      </c>
      <c r="H225" s="82">
        <v>117</v>
      </c>
      <c r="I225" s="24">
        <v>85</v>
      </c>
      <c r="J225" s="36"/>
      <c r="K225" s="8">
        <f t="shared" si="1"/>
        <v>0</v>
      </c>
    </row>
    <row r="226" spans="1:11" ht="12.75" customHeight="1">
      <c r="A226" s="39" t="s">
        <v>482</v>
      </c>
      <c r="B226" s="29" t="s">
        <v>240</v>
      </c>
      <c r="C226" s="159"/>
      <c r="D226" s="6" t="s">
        <v>246</v>
      </c>
      <c r="E226" s="29" t="s">
        <v>261</v>
      </c>
      <c r="F226" s="26" t="s">
        <v>245</v>
      </c>
      <c r="G226" s="7">
        <v>50</v>
      </c>
      <c r="H226" s="82">
        <v>117</v>
      </c>
      <c r="I226" s="24">
        <v>85</v>
      </c>
      <c r="J226" s="36"/>
      <c r="K226" s="8">
        <f t="shared" si="1"/>
        <v>0</v>
      </c>
    </row>
    <row r="227" spans="1:11" ht="12.75" customHeight="1">
      <c r="A227" s="39" t="s">
        <v>483</v>
      </c>
      <c r="B227" s="29" t="s">
        <v>241</v>
      </c>
      <c r="C227" s="159"/>
      <c r="D227" s="6" t="s">
        <v>247</v>
      </c>
      <c r="E227" s="29" t="s">
        <v>261</v>
      </c>
      <c r="F227" s="26" t="s">
        <v>245</v>
      </c>
      <c r="G227" s="7">
        <v>50</v>
      </c>
      <c r="H227" s="82">
        <v>107</v>
      </c>
      <c r="I227" s="24">
        <v>85</v>
      </c>
      <c r="J227" s="36"/>
      <c r="K227" s="8">
        <f t="shared" si="1"/>
        <v>0</v>
      </c>
    </row>
    <row r="228" spans="1:11" ht="12.75" customHeight="1">
      <c r="A228" s="39" t="s">
        <v>484</v>
      </c>
      <c r="B228" s="29" t="s">
        <v>242</v>
      </c>
      <c r="C228" s="159"/>
      <c r="D228" s="6" t="s">
        <v>248</v>
      </c>
      <c r="E228" s="29" t="s">
        <v>261</v>
      </c>
      <c r="F228" s="26" t="s">
        <v>245</v>
      </c>
      <c r="G228" s="7">
        <v>50</v>
      </c>
      <c r="H228" s="82">
        <v>107</v>
      </c>
      <c r="I228" s="24">
        <v>85</v>
      </c>
      <c r="J228" s="36"/>
      <c r="K228" s="8">
        <f t="shared" si="1"/>
        <v>0</v>
      </c>
    </row>
    <row r="229" spans="1:11" ht="12.75" customHeight="1">
      <c r="A229" s="39" t="s">
        <v>485</v>
      </c>
      <c r="B229" s="29" t="s">
        <v>243</v>
      </c>
      <c r="C229" s="160"/>
      <c r="D229" s="6" t="s">
        <v>249</v>
      </c>
      <c r="E229" s="29" t="s">
        <v>261</v>
      </c>
      <c r="F229" s="26" t="s">
        <v>245</v>
      </c>
      <c r="G229" s="7">
        <v>50</v>
      </c>
      <c r="H229" s="82">
        <v>107</v>
      </c>
      <c r="I229" s="24">
        <v>85</v>
      </c>
      <c r="J229" s="36"/>
      <c r="K229" s="8">
        <f t="shared" si="1"/>
        <v>0</v>
      </c>
    </row>
    <row r="230" spans="1:11" s="118" customFormat="1" ht="28.35" customHeight="1">
      <c r="A230" s="169" t="s">
        <v>963</v>
      </c>
      <c r="B230" s="170"/>
      <c r="C230" s="170"/>
      <c r="D230" s="170"/>
      <c r="E230" s="170"/>
      <c r="F230" s="170"/>
      <c r="G230" s="170"/>
      <c r="H230" s="128"/>
      <c r="I230" s="120"/>
      <c r="J230" s="35"/>
      <c r="K230" s="103"/>
    </row>
    <row r="231" spans="1:11" ht="50.1" customHeight="1">
      <c r="A231" s="117" t="s">
        <v>964</v>
      </c>
      <c r="B231" s="117" t="s">
        <v>965</v>
      </c>
      <c r="C231" s="158"/>
      <c r="D231" s="119" t="s">
        <v>1017</v>
      </c>
      <c r="E231" s="117" t="s">
        <v>966</v>
      </c>
      <c r="F231" s="117" t="s">
        <v>967</v>
      </c>
      <c r="G231" s="7">
        <v>12</v>
      </c>
      <c r="H231" s="95">
        <v>414</v>
      </c>
      <c r="I231" s="24"/>
      <c r="J231" s="36"/>
      <c r="K231" s="121">
        <f t="shared" ref="K231:K239" si="17">IF(I231&gt;0,I231*J231,H231*J231)</f>
        <v>0</v>
      </c>
    </row>
    <row r="232" spans="1:11" ht="50.1" customHeight="1">
      <c r="A232" s="117" t="s">
        <v>968</v>
      </c>
      <c r="B232" s="117" t="s">
        <v>969</v>
      </c>
      <c r="C232" s="160"/>
      <c r="D232" s="119" t="s">
        <v>1018</v>
      </c>
      <c r="E232" s="117" t="s">
        <v>966</v>
      </c>
      <c r="F232" s="117" t="s">
        <v>967</v>
      </c>
      <c r="G232" s="7">
        <v>12</v>
      </c>
      <c r="H232" s="95">
        <v>414</v>
      </c>
      <c r="I232" s="24"/>
      <c r="J232" s="36"/>
      <c r="K232" s="121">
        <f t="shared" si="17"/>
        <v>0</v>
      </c>
    </row>
    <row r="233" spans="1:11" ht="27.95" customHeight="1">
      <c r="A233" s="133" t="s">
        <v>970</v>
      </c>
      <c r="B233" s="133" t="s">
        <v>971</v>
      </c>
      <c r="C233" s="158"/>
      <c r="D233" s="134" t="s">
        <v>1019</v>
      </c>
      <c r="E233" s="133" t="s">
        <v>972</v>
      </c>
      <c r="F233" s="133" t="s">
        <v>967</v>
      </c>
      <c r="G233" s="7">
        <v>10</v>
      </c>
      <c r="H233" s="95">
        <v>546</v>
      </c>
      <c r="I233" s="24"/>
      <c r="J233" s="36"/>
      <c r="K233" s="121">
        <f t="shared" si="17"/>
        <v>0</v>
      </c>
    </row>
    <row r="234" spans="1:11" ht="27.95" customHeight="1">
      <c r="A234" s="133" t="s">
        <v>994</v>
      </c>
      <c r="B234" s="133" t="s">
        <v>995</v>
      </c>
      <c r="C234" s="159"/>
      <c r="D234" s="134" t="s">
        <v>1020</v>
      </c>
      <c r="E234" s="133" t="s">
        <v>972</v>
      </c>
      <c r="F234" s="133" t="s">
        <v>967</v>
      </c>
      <c r="G234" s="7">
        <v>10</v>
      </c>
      <c r="H234" s="95">
        <v>546</v>
      </c>
      <c r="I234" s="24"/>
      <c r="J234" s="36"/>
      <c r="K234" s="121">
        <f t="shared" si="17"/>
        <v>0</v>
      </c>
    </row>
    <row r="235" spans="1:11" ht="27.95" customHeight="1">
      <c r="A235" s="133" t="s">
        <v>996</v>
      </c>
      <c r="B235" s="133" t="s">
        <v>997</v>
      </c>
      <c r="C235" s="160"/>
      <c r="D235" s="134" t="s">
        <v>1021</v>
      </c>
      <c r="E235" s="133" t="s">
        <v>972</v>
      </c>
      <c r="F235" s="133" t="s">
        <v>967</v>
      </c>
      <c r="G235" s="7">
        <v>10</v>
      </c>
      <c r="H235" s="95">
        <v>689</v>
      </c>
      <c r="I235" s="24"/>
      <c r="J235" s="36"/>
      <c r="K235" s="121">
        <f t="shared" si="17"/>
        <v>0</v>
      </c>
    </row>
    <row r="236" spans="1:11" ht="30" customHeight="1">
      <c r="A236" s="117" t="s">
        <v>973</v>
      </c>
      <c r="B236" s="117" t="s">
        <v>974</v>
      </c>
      <c r="C236" s="158"/>
      <c r="D236" s="119" t="s">
        <v>1022</v>
      </c>
      <c r="E236" s="117" t="s">
        <v>975</v>
      </c>
      <c r="F236" s="117" t="s">
        <v>967</v>
      </c>
      <c r="G236" s="7">
        <v>6</v>
      </c>
      <c r="H236" s="95">
        <v>593</v>
      </c>
      <c r="I236" s="24"/>
      <c r="J236" s="36"/>
      <c r="K236" s="121">
        <f t="shared" si="17"/>
        <v>0</v>
      </c>
    </row>
    <row r="237" spans="1:11" ht="30" customHeight="1">
      <c r="A237" s="117" t="s">
        <v>976</v>
      </c>
      <c r="B237" s="117" t="s">
        <v>977</v>
      </c>
      <c r="C237" s="160"/>
      <c r="D237" s="119" t="s">
        <v>1023</v>
      </c>
      <c r="E237" s="117" t="s">
        <v>975</v>
      </c>
      <c r="F237" s="117" t="s">
        <v>967</v>
      </c>
      <c r="G237" s="7">
        <v>6</v>
      </c>
      <c r="H237" s="95">
        <v>593</v>
      </c>
      <c r="I237" s="24"/>
      <c r="J237" s="36"/>
      <c r="K237" s="121">
        <f t="shared" si="17"/>
        <v>0</v>
      </c>
    </row>
    <row r="238" spans="1:11" ht="30" customHeight="1">
      <c r="A238" s="133" t="s">
        <v>992</v>
      </c>
      <c r="B238" s="133" t="s">
        <v>993</v>
      </c>
      <c r="C238" s="158"/>
      <c r="D238" s="134" t="s">
        <v>1024</v>
      </c>
      <c r="E238" s="133" t="s">
        <v>991</v>
      </c>
      <c r="F238" s="133" t="s">
        <v>967</v>
      </c>
      <c r="G238" s="7">
        <v>6</v>
      </c>
      <c r="H238" s="95">
        <v>609</v>
      </c>
      <c r="I238" s="24"/>
      <c r="J238" s="36"/>
      <c r="K238" s="121">
        <f t="shared" si="17"/>
        <v>0</v>
      </c>
    </row>
    <row r="239" spans="1:11" ht="30" customHeight="1">
      <c r="A239" s="133" t="s">
        <v>999</v>
      </c>
      <c r="B239" s="133" t="s">
        <v>998</v>
      </c>
      <c r="C239" s="160"/>
      <c r="D239" s="134" t="s">
        <v>1025</v>
      </c>
      <c r="E239" s="133" t="s">
        <v>991</v>
      </c>
      <c r="F239" s="133" t="s">
        <v>967</v>
      </c>
      <c r="G239" s="7">
        <v>6</v>
      </c>
      <c r="H239" s="95">
        <v>609</v>
      </c>
      <c r="I239" s="24"/>
      <c r="J239" s="36"/>
      <c r="K239" s="121">
        <f t="shared" si="17"/>
        <v>0</v>
      </c>
    </row>
    <row r="240" spans="1:11" s="67" customFormat="1" ht="28.35" customHeight="1">
      <c r="A240" s="169" t="s">
        <v>745</v>
      </c>
      <c r="B240" s="170"/>
      <c r="C240" s="170"/>
      <c r="D240" s="170"/>
      <c r="E240" s="170"/>
      <c r="F240" s="170"/>
      <c r="G240" s="170"/>
      <c r="H240" s="127"/>
      <c r="I240" s="83"/>
      <c r="J240" s="35"/>
      <c r="K240" s="31"/>
    </row>
    <row r="241" spans="1:11" ht="24.95" customHeight="1">
      <c r="A241" s="73" t="s">
        <v>732</v>
      </c>
      <c r="B241" s="73" t="s">
        <v>733</v>
      </c>
      <c r="C241" s="158"/>
      <c r="D241" s="9" t="s">
        <v>734</v>
      </c>
      <c r="E241" s="73" t="s">
        <v>735</v>
      </c>
      <c r="F241" s="73" t="s">
        <v>714</v>
      </c>
      <c r="G241" s="7">
        <v>18</v>
      </c>
      <c r="H241" s="47">
        <v>272</v>
      </c>
      <c r="I241" s="24"/>
      <c r="J241" s="36"/>
      <c r="K241" s="53">
        <f t="shared" ref="K241:K245" si="18">IF(I241&gt;0,I241*J241,H241*J241)</f>
        <v>0</v>
      </c>
    </row>
    <row r="242" spans="1:11" ht="24.95" customHeight="1">
      <c r="A242" s="73" t="s">
        <v>736</v>
      </c>
      <c r="B242" s="73" t="s">
        <v>737</v>
      </c>
      <c r="C242" s="159"/>
      <c r="D242" s="9" t="s">
        <v>738</v>
      </c>
      <c r="E242" s="73" t="s">
        <v>735</v>
      </c>
      <c r="F242" s="73" t="s">
        <v>714</v>
      </c>
      <c r="G242" s="7">
        <v>18</v>
      </c>
      <c r="H242" s="47">
        <v>272</v>
      </c>
      <c r="I242" s="24"/>
      <c r="J242" s="36"/>
      <c r="K242" s="53">
        <f t="shared" si="18"/>
        <v>0</v>
      </c>
    </row>
    <row r="243" spans="1:11" ht="24.95" customHeight="1">
      <c r="A243" s="73" t="s">
        <v>764</v>
      </c>
      <c r="B243" s="73" t="s">
        <v>765</v>
      </c>
      <c r="C243" s="159"/>
      <c r="D243" s="9" t="s">
        <v>766</v>
      </c>
      <c r="E243" s="73" t="s">
        <v>735</v>
      </c>
      <c r="F243" s="73" t="s">
        <v>714</v>
      </c>
      <c r="G243" s="7">
        <v>18</v>
      </c>
      <c r="H243" s="47">
        <v>272</v>
      </c>
      <c r="I243" s="24"/>
      <c r="J243" s="36"/>
      <c r="K243" s="53">
        <f t="shared" si="18"/>
        <v>0</v>
      </c>
    </row>
    <row r="244" spans="1:11" ht="50.1" customHeight="1">
      <c r="A244" s="73" t="s">
        <v>739</v>
      </c>
      <c r="B244" s="73" t="s">
        <v>740</v>
      </c>
      <c r="C244" s="158"/>
      <c r="D244" s="9" t="s">
        <v>741</v>
      </c>
      <c r="E244" s="73" t="s">
        <v>735</v>
      </c>
      <c r="F244" s="73" t="s">
        <v>714</v>
      </c>
      <c r="G244" s="7">
        <v>18</v>
      </c>
      <c r="H244" s="47">
        <v>272</v>
      </c>
      <c r="I244" s="24"/>
      <c r="J244" s="36"/>
      <c r="K244" s="53">
        <f t="shared" si="18"/>
        <v>0</v>
      </c>
    </row>
    <row r="245" spans="1:11" ht="50.1" customHeight="1">
      <c r="A245" s="73" t="s">
        <v>742</v>
      </c>
      <c r="B245" s="73" t="s">
        <v>743</v>
      </c>
      <c r="C245" s="160"/>
      <c r="D245" s="9" t="s">
        <v>744</v>
      </c>
      <c r="E245" s="73" t="s">
        <v>735</v>
      </c>
      <c r="F245" s="73" t="s">
        <v>714</v>
      </c>
      <c r="G245" s="7">
        <v>18</v>
      </c>
      <c r="H245" s="47">
        <v>272</v>
      </c>
      <c r="I245" s="24"/>
      <c r="J245" s="36"/>
      <c r="K245" s="53">
        <f t="shared" si="18"/>
        <v>0</v>
      </c>
    </row>
    <row r="246" spans="1:11" s="137" customFormat="1" ht="28.35" customHeight="1">
      <c r="A246" s="169" t="s">
        <v>1057</v>
      </c>
      <c r="B246" s="170"/>
      <c r="C246" s="170"/>
      <c r="D246" s="170"/>
      <c r="E246" s="170"/>
      <c r="F246" s="170"/>
      <c r="G246" s="170"/>
      <c r="H246" s="127"/>
      <c r="I246" s="83"/>
      <c r="J246" s="35"/>
      <c r="K246" s="31"/>
    </row>
    <row r="247" spans="1:11" s="137" customFormat="1" ht="60" customHeight="1">
      <c r="A247" s="136" t="s">
        <v>253</v>
      </c>
      <c r="B247" s="136" t="s">
        <v>1058</v>
      </c>
      <c r="C247" s="166"/>
      <c r="D247" s="6" t="s">
        <v>1120</v>
      </c>
      <c r="E247" s="179" t="s">
        <v>98</v>
      </c>
      <c r="F247" s="179" t="s">
        <v>1059</v>
      </c>
      <c r="G247" s="7">
        <v>9</v>
      </c>
      <c r="H247" s="82">
        <v>1380</v>
      </c>
      <c r="I247" s="24"/>
      <c r="J247" s="36"/>
      <c r="K247" s="8">
        <f t="shared" ref="K247:K252" si="19">IF(I247&gt;0,I247*J247,H247*J247)</f>
        <v>0</v>
      </c>
    </row>
    <row r="248" spans="1:11" s="137" customFormat="1" ht="60" customHeight="1">
      <c r="A248" s="136" t="s">
        <v>251</v>
      </c>
      <c r="B248" s="136" t="s">
        <v>1060</v>
      </c>
      <c r="C248" s="165"/>
      <c r="D248" s="6" t="s">
        <v>1121</v>
      </c>
      <c r="E248" s="179"/>
      <c r="F248" s="179"/>
      <c r="G248" s="7">
        <v>9</v>
      </c>
      <c r="H248" s="82">
        <v>1761</v>
      </c>
      <c r="I248" s="24"/>
      <c r="J248" s="36"/>
      <c r="K248" s="8">
        <f t="shared" si="19"/>
        <v>0</v>
      </c>
    </row>
    <row r="249" spans="1:11" s="137" customFormat="1" ht="120" customHeight="1">
      <c r="A249" s="136" t="s">
        <v>254</v>
      </c>
      <c r="B249" s="136" t="s">
        <v>1061</v>
      </c>
      <c r="C249" s="138"/>
      <c r="D249" s="6" t="s">
        <v>1122</v>
      </c>
      <c r="E249" s="179"/>
      <c r="F249" s="27" t="s">
        <v>1062</v>
      </c>
      <c r="G249" s="7">
        <v>9</v>
      </c>
      <c r="H249" s="82">
        <v>2082</v>
      </c>
      <c r="I249" s="24"/>
      <c r="J249" s="36"/>
      <c r="K249" s="8">
        <f t="shared" si="19"/>
        <v>0</v>
      </c>
    </row>
    <row r="250" spans="1:11" s="137" customFormat="1" ht="39.950000000000003" customHeight="1">
      <c r="A250" s="136" t="s">
        <v>255</v>
      </c>
      <c r="B250" s="136" t="s">
        <v>1063</v>
      </c>
      <c r="C250" s="166"/>
      <c r="D250" s="6" t="s">
        <v>1123</v>
      </c>
      <c r="E250" s="179"/>
      <c r="F250" s="179" t="s">
        <v>1064</v>
      </c>
      <c r="G250" s="7">
        <v>9</v>
      </c>
      <c r="H250" s="82">
        <v>1673</v>
      </c>
      <c r="I250" s="24"/>
      <c r="J250" s="36"/>
      <c r="K250" s="8">
        <f t="shared" si="19"/>
        <v>0</v>
      </c>
    </row>
    <row r="251" spans="1:11" s="137" customFormat="1" ht="39.950000000000003" customHeight="1">
      <c r="A251" s="136" t="s">
        <v>256</v>
      </c>
      <c r="B251" s="136" t="s">
        <v>1065</v>
      </c>
      <c r="C251" s="164"/>
      <c r="D251" s="6" t="s">
        <v>1124</v>
      </c>
      <c r="E251" s="179"/>
      <c r="F251" s="179"/>
      <c r="G251" s="7">
        <v>9</v>
      </c>
      <c r="H251" s="82">
        <v>1578</v>
      </c>
      <c r="I251" s="24"/>
      <c r="J251" s="36"/>
      <c r="K251" s="8">
        <f t="shared" si="19"/>
        <v>0</v>
      </c>
    </row>
    <row r="252" spans="1:11" s="137" customFormat="1" ht="39.950000000000003" customHeight="1">
      <c r="A252" s="136" t="s">
        <v>258</v>
      </c>
      <c r="B252" s="136" t="s">
        <v>1066</v>
      </c>
      <c r="C252" s="165"/>
      <c r="D252" s="6" t="s">
        <v>1125</v>
      </c>
      <c r="E252" s="179"/>
      <c r="F252" s="179"/>
      <c r="G252" s="7">
        <v>9</v>
      </c>
      <c r="H252" s="82">
        <v>1350</v>
      </c>
      <c r="I252" s="24"/>
      <c r="J252" s="36"/>
      <c r="K252" s="8">
        <f t="shared" si="19"/>
        <v>0</v>
      </c>
    </row>
    <row r="253" spans="1:11" s="30" customFormat="1" ht="28.35" customHeight="1">
      <c r="A253" s="169" t="s">
        <v>96</v>
      </c>
      <c r="B253" s="170"/>
      <c r="C253" s="170"/>
      <c r="D253" s="170"/>
      <c r="E253" s="170"/>
      <c r="F253" s="170"/>
      <c r="G253" s="170"/>
      <c r="H253" s="127"/>
      <c r="I253" s="83"/>
      <c r="J253" s="35"/>
      <c r="K253" s="31"/>
    </row>
    <row r="254" spans="1:11" s="30" customFormat="1" ht="12.75" customHeight="1">
      <c r="A254" s="39" t="s">
        <v>251</v>
      </c>
      <c r="B254" s="29" t="s">
        <v>252</v>
      </c>
      <c r="C254" s="166"/>
      <c r="D254" s="6" t="s">
        <v>262</v>
      </c>
      <c r="E254" s="171" t="s">
        <v>260</v>
      </c>
      <c r="F254" s="27" t="s">
        <v>99</v>
      </c>
      <c r="G254" s="7">
        <v>23</v>
      </c>
      <c r="H254" s="82">
        <v>458</v>
      </c>
      <c r="I254" s="24">
        <v>270</v>
      </c>
      <c r="J254" s="36"/>
      <c r="K254" s="8">
        <f t="shared" si="1"/>
        <v>0</v>
      </c>
    </row>
    <row r="255" spans="1:11" s="30" customFormat="1" ht="12.75" customHeight="1">
      <c r="A255" s="48" t="s">
        <v>258</v>
      </c>
      <c r="B255" s="29" t="s">
        <v>257</v>
      </c>
      <c r="C255" s="164"/>
      <c r="D255" s="6" t="s">
        <v>263</v>
      </c>
      <c r="E255" s="172"/>
      <c r="F255" s="27" t="s">
        <v>99</v>
      </c>
      <c r="G255" s="7">
        <v>23</v>
      </c>
      <c r="H255" s="82">
        <v>458</v>
      </c>
      <c r="I255" s="24">
        <v>270</v>
      </c>
      <c r="J255" s="36"/>
      <c r="K255" s="8">
        <f t="shared" si="1"/>
        <v>0</v>
      </c>
    </row>
    <row r="256" spans="1:11" s="30" customFormat="1" ht="12.75" customHeight="1">
      <c r="A256" s="48" t="s">
        <v>256</v>
      </c>
      <c r="B256" s="29" t="s">
        <v>259</v>
      </c>
      <c r="C256" s="165"/>
      <c r="D256" s="6" t="s">
        <v>264</v>
      </c>
      <c r="E256" s="173"/>
      <c r="F256" s="27" t="s">
        <v>99</v>
      </c>
      <c r="G256" s="7">
        <v>23</v>
      </c>
      <c r="H256" s="82">
        <v>458</v>
      </c>
      <c r="I256" s="24">
        <v>270</v>
      </c>
      <c r="J256" s="36"/>
      <c r="K256" s="8">
        <f t="shared" si="1"/>
        <v>0</v>
      </c>
    </row>
    <row r="257" spans="1:11" ht="103.5" customHeight="1">
      <c r="A257" s="39" t="s">
        <v>486</v>
      </c>
      <c r="B257" s="29" t="s">
        <v>97</v>
      </c>
      <c r="C257" s="139"/>
      <c r="D257" s="10" t="s">
        <v>250</v>
      </c>
      <c r="E257" s="11" t="s">
        <v>98</v>
      </c>
      <c r="F257" s="12" t="s">
        <v>99</v>
      </c>
      <c r="G257" s="11">
        <v>6</v>
      </c>
      <c r="H257" s="82">
        <v>1041</v>
      </c>
      <c r="I257" s="24"/>
      <c r="J257" s="36"/>
      <c r="K257" s="8">
        <f t="shared" ref="K257:K388" si="20">IF(I257&gt;0,I257*J257,H257*J257)</f>
        <v>0</v>
      </c>
    </row>
    <row r="258" spans="1:11" s="99" customFormat="1" ht="50.1" customHeight="1">
      <c r="A258" s="175" t="s">
        <v>925</v>
      </c>
      <c r="B258" s="176"/>
      <c r="C258" s="176"/>
      <c r="D258" s="176"/>
      <c r="E258" s="176"/>
      <c r="F258" s="176"/>
      <c r="G258" s="176"/>
      <c r="H258" s="129"/>
      <c r="I258" s="102"/>
      <c r="J258" s="35"/>
      <c r="K258" s="103"/>
    </row>
    <row r="259" spans="1:11" ht="45" customHeight="1">
      <c r="A259" s="98" t="s">
        <v>850</v>
      </c>
      <c r="B259" s="98" t="s">
        <v>851</v>
      </c>
      <c r="C259" s="158"/>
      <c r="D259" s="6" t="s">
        <v>1026</v>
      </c>
      <c r="E259" s="98" t="s">
        <v>18</v>
      </c>
      <c r="F259" s="98" t="s">
        <v>102</v>
      </c>
      <c r="G259" s="7">
        <v>6</v>
      </c>
      <c r="H259" s="81">
        <v>1763</v>
      </c>
      <c r="I259" s="24"/>
      <c r="J259" s="36"/>
      <c r="K259" s="95">
        <f t="shared" ref="K259:K263" si="21">IF(I259&gt;0,I259*J259,H259*J259)</f>
        <v>0</v>
      </c>
    </row>
    <row r="260" spans="1:11" ht="45" customHeight="1">
      <c r="A260" s="98" t="s">
        <v>852</v>
      </c>
      <c r="B260" s="98" t="s">
        <v>853</v>
      </c>
      <c r="C260" s="160"/>
      <c r="D260" s="6" t="s">
        <v>1026</v>
      </c>
      <c r="E260" s="98" t="s">
        <v>20</v>
      </c>
      <c r="F260" s="98" t="s">
        <v>102</v>
      </c>
      <c r="G260" s="7">
        <v>4</v>
      </c>
      <c r="H260" s="81">
        <v>1796</v>
      </c>
      <c r="I260" s="24"/>
      <c r="J260" s="36"/>
      <c r="K260" s="95">
        <f t="shared" si="21"/>
        <v>0</v>
      </c>
    </row>
    <row r="261" spans="1:11" ht="20.100000000000001" customHeight="1">
      <c r="A261" s="33" t="s">
        <v>857</v>
      </c>
      <c r="B261" s="11" t="s">
        <v>858</v>
      </c>
      <c r="C261" s="158"/>
      <c r="D261" s="6" t="s">
        <v>1027</v>
      </c>
      <c r="E261" s="98" t="s">
        <v>18</v>
      </c>
      <c r="F261" s="98" t="s">
        <v>102</v>
      </c>
      <c r="G261" s="7">
        <v>6</v>
      </c>
      <c r="H261" s="81">
        <v>1053</v>
      </c>
      <c r="I261" s="24"/>
      <c r="J261" s="36"/>
      <c r="K261" s="95">
        <f t="shared" si="21"/>
        <v>0</v>
      </c>
    </row>
    <row r="262" spans="1:11" ht="20.100000000000001" customHeight="1">
      <c r="A262" s="33" t="s">
        <v>859</v>
      </c>
      <c r="B262" s="11" t="s">
        <v>860</v>
      </c>
      <c r="C262" s="159"/>
      <c r="D262" s="6" t="s">
        <v>1028</v>
      </c>
      <c r="E262" s="98" t="s">
        <v>18</v>
      </c>
      <c r="F262" s="98" t="s">
        <v>102</v>
      </c>
      <c r="G262" s="7">
        <v>6</v>
      </c>
      <c r="H262" s="81">
        <v>1929</v>
      </c>
      <c r="I262" s="24"/>
      <c r="J262" s="36"/>
      <c r="K262" s="95">
        <f t="shared" si="21"/>
        <v>0</v>
      </c>
    </row>
    <row r="263" spans="1:11" ht="20.100000000000001" customHeight="1">
      <c r="A263" s="33" t="s">
        <v>861</v>
      </c>
      <c r="B263" s="11" t="s">
        <v>862</v>
      </c>
      <c r="C263" s="160"/>
      <c r="D263" s="6" t="s">
        <v>1029</v>
      </c>
      <c r="E263" s="98" t="s">
        <v>18</v>
      </c>
      <c r="F263" s="98" t="s">
        <v>102</v>
      </c>
      <c r="G263" s="7">
        <v>6</v>
      </c>
      <c r="H263" s="81">
        <v>2957</v>
      </c>
      <c r="I263" s="24"/>
      <c r="J263" s="36"/>
      <c r="K263" s="95">
        <f t="shared" si="21"/>
        <v>0</v>
      </c>
    </row>
    <row r="264" spans="1:11" s="30" customFormat="1" ht="50.1" customHeight="1">
      <c r="A264" s="175" t="s">
        <v>585</v>
      </c>
      <c r="B264" s="176"/>
      <c r="C264" s="176"/>
      <c r="D264" s="176"/>
      <c r="E264" s="176"/>
      <c r="F264" s="176"/>
      <c r="G264" s="176"/>
      <c r="H264" s="130"/>
      <c r="I264" s="84"/>
      <c r="J264" s="35"/>
      <c r="K264" s="31"/>
    </row>
    <row r="265" spans="1:11" s="40" customFormat="1" ht="28.35" customHeight="1">
      <c r="A265" s="177" t="s">
        <v>588</v>
      </c>
      <c r="B265" s="178"/>
      <c r="C265" s="178"/>
      <c r="D265" s="178"/>
      <c r="E265" s="178"/>
      <c r="F265" s="178"/>
      <c r="G265" s="178"/>
      <c r="H265" s="131"/>
      <c r="I265" s="85"/>
      <c r="J265" s="41"/>
      <c r="K265" s="42"/>
    </row>
    <row r="266" spans="1:11">
      <c r="A266" s="39" t="s">
        <v>487</v>
      </c>
      <c r="B266" s="29" t="s">
        <v>265</v>
      </c>
      <c r="C266" s="158"/>
      <c r="D266" s="6" t="s">
        <v>270</v>
      </c>
      <c r="E266" s="29" t="s">
        <v>18</v>
      </c>
      <c r="F266" s="29" t="s">
        <v>102</v>
      </c>
      <c r="G266" s="7">
        <v>6</v>
      </c>
      <c r="H266" s="47">
        <v>608</v>
      </c>
      <c r="I266" s="24"/>
      <c r="J266" s="36"/>
      <c r="K266" s="8">
        <f t="shared" si="20"/>
        <v>0</v>
      </c>
    </row>
    <row r="267" spans="1:11">
      <c r="A267" s="39" t="s">
        <v>488</v>
      </c>
      <c r="B267" s="29" t="s">
        <v>266</v>
      </c>
      <c r="C267" s="159"/>
      <c r="D267" s="6" t="s">
        <v>271</v>
      </c>
      <c r="E267" s="29" t="s">
        <v>18</v>
      </c>
      <c r="F267" s="29" t="s">
        <v>102</v>
      </c>
      <c r="G267" s="7">
        <v>6</v>
      </c>
      <c r="H267" s="47">
        <v>1293</v>
      </c>
      <c r="I267" s="24"/>
      <c r="J267" s="36"/>
      <c r="K267" s="8">
        <f t="shared" si="20"/>
        <v>0</v>
      </c>
    </row>
    <row r="268" spans="1:11">
      <c r="A268" s="39" t="s">
        <v>489</v>
      </c>
      <c r="B268" s="29" t="s">
        <v>267</v>
      </c>
      <c r="C268" s="159"/>
      <c r="D268" s="6" t="s">
        <v>272</v>
      </c>
      <c r="E268" s="29" t="s">
        <v>18</v>
      </c>
      <c r="F268" s="29" t="s">
        <v>102</v>
      </c>
      <c r="G268" s="7">
        <v>6</v>
      </c>
      <c r="H268" s="47">
        <v>1674</v>
      </c>
      <c r="I268" s="24"/>
      <c r="J268" s="36"/>
      <c r="K268" s="8">
        <f t="shared" si="20"/>
        <v>0</v>
      </c>
    </row>
    <row r="269" spans="1:11">
      <c r="A269" s="39" t="s">
        <v>490</v>
      </c>
      <c r="B269" s="29" t="s">
        <v>268</v>
      </c>
      <c r="C269" s="159"/>
      <c r="D269" s="6" t="s">
        <v>273</v>
      </c>
      <c r="E269" s="29" t="s">
        <v>18</v>
      </c>
      <c r="F269" s="29" t="s">
        <v>102</v>
      </c>
      <c r="G269" s="7">
        <v>6</v>
      </c>
      <c r="H269" s="47">
        <v>2129</v>
      </c>
      <c r="I269" s="24"/>
      <c r="J269" s="36"/>
      <c r="K269" s="8">
        <f t="shared" si="20"/>
        <v>0</v>
      </c>
    </row>
    <row r="270" spans="1:11">
      <c r="A270" s="39" t="s">
        <v>491</v>
      </c>
      <c r="B270" s="29" t="s">
        <v>269</v>
      </c>
      <c r="C270" s="159"/>
      <c r="D270" s="6" t="s">
        <v>274</v>
      </c>
      <c r="E270" s="29" t="s">
        <v>18</v>
      </c>
      <c r="F270" s="29" t="s">
        <v>102</v>
      </c>
      <c r="G270" s="7">
        <v>6</v>
      </c>
      <c r="H270" s="47">
        <v>2766</v>
      </c>
      <c r="I270" s="24"/>
      <c r="J270" s="36"/>
      <c r="K270" s="8">
        <f t="shared" si="20"/>
        <v>0</v>
      </c>
    </row>
    <row r="271" spans="1:11">
      <c r="A271" s="144" t="s">
        <v>1130</v>
      </c>
      <c r="B271" s="144" t="s">
        <v>1126</v>
      </c>
      <c r="C271" s="159"/>
      <c r="D271" s="6" t="s">
        <v>1128</v>
      </c>
      <c r="E271" s="144" t="s">
        <v>18</v>
      </c>
      <c r="F271" s="144" t="s">
        <v>102</v>
      </c>
      <c r="G271" s="7">
        <v>6</v>
      </c>
      <c r="H271" s="156">
        <v>3797</v>
      </c>
      <c r="I271" s="24"/>
      <c r="J271" s="36"/>
      <c r="K271" s="8">
        <f t="shared" si="20"/>
        <v>0</v>
      </c>
    </row>
    <row r="272" spans="1:11">
      <c r="A272" s="144" t="s">
        <v>1131</v>
      </c>
      <c r="B272" s="144" t="s">
        <v>1127</v>
      </c>
      <c r="C272" s="160"/>
      <c r="D272" s="6" t="s">
        <v>1129</v>
      </c>
      <c r="E272" s="144" t="s">
        <v>18</v>
      </c>
      <c r="F272" s="144" t="s">
        <v>102</v>
      </c>
      <c r="G272" s="7">
        <v>6</v>
      </c>
      <c r="H272" s="156">
        <v>4517</v>
      </c>
      <c r="I272" s="24"/>
      <c r="J272" s="36"/>
      <c r="K272" s="8">
        <f t="shared" si="20"/>
        <v>0</v>
      </c>
    </row>
    <row r="273" spans="1:11" ht="30" customHeight="1">
      <c r="A273" s="39" t="s">
        <v>492</v>
      </c>
      <c r="B273" s="29" t="s">
        <v>276</v>
      </c>
      <c r="C273" s="158"/>
      <c r="D273" s="6" t="s">
        <v>271</v>
      </c>
      <c r="E273" s="29" t="s">
        <v>18</v>
      </c>
      <c r="F273" s="29" t="s">
        <v>102</v>
      </c>
      <c r="G273" s="7">
        <v>6</v>
      </c>
      <c r="H273" s="47">
        <v>912</v>
      </c>
      <c r="I273" s="24"/>
      <c r="J273" s="36"/>
      <c r="K273" s="8">
        <f t="shared" si="20"/>
        <v>0</v>
      </c>
    </row>
    <row r="274" spans="1:11" ht="30" customHeight="1">
      <c r="A274" s="55" t="s">
        <v>634</v>
      </c>
      <c r="B274" s="55" t="s">
        <v>633</v>
      </c>
      <c r="C274" s="159"/>
      <c r="D274" s="6" t="s">
        <v>271</v>
      </c>
      <c r="E274" s="55" t="s">
        <v>20</v>
      </c>
      <c r="F274" s="55" t="s">
        <v>102</v>
      </c>
      <c r="G274" s="7">
        <v>4</v>
      </c>
      <c r="H274" s="47">
        <v>1458</v>
      </c>
      <c r="I274" s="24"/>
      <c r="J274" s="36"/>
      <c r="K274" s="8">
        <f t="shared" si="20"/>
        <v>0</v>
      </c>
    </row>
    <row r="275" spans="1:11" s="30" customFormat="1" ht="28.35" customHeight="1">
      <c r="A275" s="177" t="s">
        <v>590</v>
      </c>
      <c r="B275" s="178"/>
      <c r="C275" s="178"/>
      <c r="D275" s="178"/>
      <c r="E275" s="178"/>
      <c r="F275" s="178"/>
      <c r="G275" s="178"/>
      <c r="H275" s="131"/>
      <c r="I275" s="85"/>
      <c r="J275" s="41"/>
      <c r="K275" s="42"/>
    </row>
    <row r="276" spans="1:11">
      <c r="A276" s="39" t="s">
        <v>507</v>
      </c>
      <c r="B276" s="29" t="s">
        <v>300</v>
      </c>
      <c r="C276" s="158"/>
      <c r="D276" s="6" t="s">
        <v>306</v>
      </c>
      <c r="E276" s="29" t="s">
        <v>275</v>
      </c>
      <c r="F276" s="29" t="s">
        <v>102</v>
      </c>
      <c r="G276" s="7">
        <v>6</v>
      </c>
      <c r="H276" s="47">
        <v>1215</v>
      </c>
      <c r="I276" s="24"/>
      <c r="J276" s="36"/>
      <c r="K276" s="8">
        <f t="shared" ref="K276:K287" si="22">IF(I276&gt;0,I276*J276,H276*J276)</f>
        <v>0</v>
      </c>
    </row>
    <row r="277" spans="1:11">
      <c r="A277" s="39" t="s">
        <v>508</v>
      </c>
      <c r="B277" s="29" t="s">
        <v>301</v>
      </c>
      <c r="C277" s="159"/>
      <c r="D277" s="6" t="s">
        <v>307</v>
      </c>
      <c r="E277" s="29" t="s">
        <v>275</v>
      </c>
      <c r="F277" s="29" t="s">
        <v>102</v>
      </c>
      <c r="G277" s="7">
        <v>6</v>
      </c>
      <c r="H277" s="47">
        <v>1518</v>
      </c>
      <c r="I277" s="24"/>
      <c r="J277" s="36"/>
      <c r="K277" s="8">
        <f t="shared" si="22"/>
        <v>0</v>
      </c>
    </row>
    <row r="278" spans="1:11">
      <c r="A278" s="39" t="s">
        <v>509</v>
      </c>
      <c r="B278" s="29" t="s">
        <v>302</v>
      </c>
      <c r="C278" s="159"/>
      <c r="D278" s="6" t="s">
        <v>308</v>
      </c>
      <c r="E278" s="29" t="s">
        <v>275</v>
      </c>
      <c r="F278" s="29" t="s">
        <v>102</v>
      </c>
      <c r="G278" s="7">
        <v>6</v>
      </c>
      <c r="H278" s="47">
        <v>1763</v>
      </c>
      <c r="I278" s="24"/>
      <c r="J278" s="36"/>
      <c r="K278" s="8">
        <f t="shared" si="22"/>
        <v>0</v>
      </c>
    </row>
    <row r="279" spans="1:11">
      <c r="A279" s="39" t="s">
        <v>510</v>
      </c>
      <c r="B279" s="29" t="s">
        <v>303</v>
      </c>
      <c r="C279" s="159"/>
      <c r="D279" s="6" t="s">
        <v>309</v>
      </c>
      <c r="E279" s="29" t="s">
        <v>275</v>
      </c>
      <c r="F279" s="29" t="s">
        <v>102</v>
      </c>
      <c r="G279" s="7">
        <v>6</v>
      </c>
      <c r="H279" s="47">
        <v>2022</v>
      </c>
      <c r="I279" s="24"/>
      <c r="J279" s="36"/>
      <c r="K279" s="8">
        <f t="shared" si="22"/>
        <v>0</v>
      </c>
    </row>
    <row r="280" spans="1:11">
      <c r="A280" s="89" t="s">
        <v>854</v>
      </c>
      <c r="B280" s="89" t="s">
        <v>855</v>
      </c>
      <c r="C280" s="159"/>
      <c r="D280" s="6" t="s">
        <v>1031</v>
      </c>
      <c r="E280" s="89" t="s">
        <v>275</v>
      </c>
      <c r="F280" s="89" t="s">
        <v>102</v>
      </c>
      <c r="G280" s="7">
        <v>6</v>
      </c>
      <c r="H280" s="81">
        <v>2540</v>
      </c>
      <c r="I280" s="24"/>
      <c r="J280" s="36"/>
      <c r="K280" s="95">
        <f t="shared" si="22"/>
        <v>0</v>
      </c>
    </row>
    <row r="281" spans="1:11">
      <c r="A281" s="39" t="s">
        <v>511</v>
      </c>
      <c r="B281" s="28" t="s">
        <v>305</v>
      </c>
      <c r="C281" s="159"/>
      <c r="D281" s="6" t="s">
        <v>310</v>
      </c>
      <c r="E281" s="29" t="s">
        <v>275</v>
      </c>
      <c r="F281" s="29" t="s">
        <v>102</v>
      </c>
      <c r="G281" s="7">
        <v>6</v>
      </c>
      <c r="H281" s="47">
        <v>4125</v>
      </c>
      <c r="I281" s="24"/>
      <c r="J281" s="36"/>
      <c r="K281" s="8">
        <f t="shared" si="22"/>
        <v>0</v>
      </c>
    </row>
    <row r="282" spans="1:11">
      <c r="A282" s="39" t="s">
        <v>512</v>
      </c>
      <c r="B282" s="29" t="s">
        <v>304</v>
      </c>
      <c r="C282" s="160"/>
      <c r="D282" s="6" t="s">
        <v>307</v>
      </c>
      <c r="E282" s="29" t="s">
        <v>18</v>
      </c>
      <c r="F282" s="29" t="s">
        <v>102</v>
      </c>
      <c r="G282" s="7">
        <v>6</v>
      </c>
      <c r="H282" s="47">
        <v>1662</v>
      </c>
      <c r="I282" s="24"/>
      <c r="J282" s="36"/>
      <c r="K282" s="8">
        <f t="shared" si="22"/>
        <v>0</v>
      </c>
    </row>
    <row r="283" spans="1:11" ht="20.100000000000001" customHeight="1">
      <c r="A283" s="144"/>
      <c r="B283" s="144" t="s">
        <v>1132</v>
      </c>
      <c r="C283" s="158"/>
      <c r="D283" s="6" t="s">
        <v>1135</v>
      </c>
      <c r="E283" s="144" t="s">
        <v>865</v>
      </c>
      <c r="F283" s="144" t="s">
        <v>102</v>
      </c>
      <c r="G283" s="7">
        <v>4</v>
      </c>
      <c r="H283" s="47">
        <v>5091</v>
      </c>
      <c r="I283" s="24"/>
      <c r="J283" s="36"/>
      <c r="K283" s="8">
        <f t="shared" si="22"/>
        <v>0</v>
      </c>
    </row>
    <row r="284" spans="1:11" ht="20.100000000000001" customHeight="1">
      <c r="A284" s="144"/>
      <c r="B284" s="144" t="s">
        <v>1133</v>
      </c>
      <c r="C284" s="159"/>
      <c r="D284" s="6" t="s">
        <v>1137</v>
      </c>
      <c r="E284" s="144" t="s">
        <v>865</v>
      </c>
      <c r="F284" s="144" t="s">
        <v>102</v>
      </c>
      <c r="G284" s="7">
        <v>4</v>
      </c>
      <c r="H284" s="47">
        <v>6318</v>
      </c>
      <c r="I284" s="24"/>
      <c r="J284" s="36"/>
      <c r="K284" s="8">
        <f t="shared" si="22"/>
        <v>0</v>
      </c>
    </row>
    <row r="285" spans="1:11" ht="20.100000000000001" customHeight="1">
      <c r="A285" s="144"/>
      <c r="B285" s="144" t="s">
        <v>1134</v>
      </c>
      <c r="C285" s="160"/>
      <c r="D285" s="6" t="s">
        <v>1136</v>
      </c>
      <c r="E285" s="144" t="s">
        <v>865</v>
      </c>
      <c r="F285" s="144" t="s">
        <v>102</v>
      </c>
      <c r="G285" s="7">
        <v>4</v>
      </c>
      <c r="H285" s="47">
        <v>22730</v>
      </c>
      <c r="I285" s="24"/>
      <c r="J285" s="36"/>
      <c r="K285" s="8">
        <f t="shared" si="22"/>
        <v>0</v>
      </c>
    </row>
    <row r="286" spans="1:11" ht="30" customHeight="1">
      <c r="A286" s="39" t="s">
        <v>513</v>
      </c>
      <c r="B286" s="29" t="s">
        <v>311</v>
      </c>
      <c r="C286" s="158"/>
      <c r="D286" s="6" t="s">
        <v>312</v>
      </c>
      <c r="E286" s="29" t="s">
        <v>18</v>
      </c>
      <c r="F286" s="29" t="s">
        <v>102</v>
      </c>
      <c r="G286" s="7">
        <v>6</v>
      </c>
      <c r="H286" s="47">
        <v>882</v>
      </c>
      <c r="I286" s="24"/>
      <c r="J286" s="36"/>
      <c r="K286" s="8">
        <f t="shared" si="22"/>
        <v>0</v>
      </c>
    </row>
    <row r="287" spans="1:11" ht="30" customHeight="1">
      <c r="A287" s="56" t="s">
        <v>639</v>
      </c>
      <c r="B287" s="56" t="s">
        <v>638</v>
      </c>
      <c r="C287" s="160"/>
      <c r="D287" s="6" t="s">
        <v>312</v>
      </c>
      <c r="E287" s="86" t="s">
        <v>20</v>
      </c>
      <c r="F287" s="56" t="s">
        <v>102</v>
      </c>
      <c r="G287" s="7">
        <v>4</v>
      </c>
      <c r="H287" s="47">
        <v>1398</v>
      </c>
      <c r="I287" s="24"/>
      <c r="J287" s="36"/>
      <c r="K287" s="8">
        <f t="shared" si="22"/>
        <v>0</v>
      </c>
    </row>
    <row r="288" spans="1:11" s="30" customFormat="1" ht="28.35" customHeight="1">
      <c r="A288" s="177" t="s">
        <v>591</v>
      </c>
      <c r="B288" s="178"/>
      <c r="C288" s="178"/>
      <c r="D288" s="178"/>
      <c r="E288" s="178"/>
      <c r="F288" s="178"/>
      <c r="G288" s="178"/>
      <c r="H288" s="131"/>
      <c r="I288" s="85"/>
      <c r="J288" s="41"/>
      <c r="K288" s="42"/>
    </row>
    <row r="289" spans="1:11" ht="20.100000000000001" customHeight="1">
      <c r="A289" s="39" t="s">
        <v>577</v>
      </c>
      <c r="B289" s="29" t="s">
        <v>388</v>
      </c>
      <c r="C289" s="158"/>
      <c r="D289" s="6" t="s">
        <v>391</v>
      </c>
      <c r="E289" s="29" t="s">
        <v>392</v>
      </c>
      <c r="F289" s="29" t="s">
        <v>102</v>
      </c>
      <c r="G289" s="7">
        <v>8</v>
      </c>
      <c r="H289" s="47">
        <v>974</v>
      </c>
      <c r="I289" s="24"/>
      <c r="J289" s="38"/>
      <c r="K289" s="8">
        <f>IF(I289&gt;0,I289*J289,H289*J289)</f>
        <v>0</v>
      </c>
    </row>
    <row r="290" spans="1:11" ht="20.100000000000001" customHeight="1">
      <c r="A290" s="39" t="s">
        <v>578</v>
      </c>
      <c r="B290" s="29" t="s">
        <v>389</v>
      </c>
      <c r="C290" s="159"/>
      <c r="D290" s="6" t="s">
        <v>393</v>
      </c>
      <c r="E290" s="29" t="s">
        <v>392</v>
      </c>
      <c r="F290" s="29" t="s">
        <v>102</v>
      </c>
      <c r="G290" s="7">
        <v>8</v>
      </c>
      <c r="H290" s="47">
        <v>974</v>
      </c>
      <c r="I290" s="24"/>
      <c r="J290" s="36"/>
      <c r="K290" s="8">
        <f>IF(I290&gt;0,I290*J290,H290*J290)</f>
        <v>0</v>
      </c>
    </row>
    <row r="291" spans="1:11" ht="20.100000000000001" customHeight="1">
      <c r="A291" s="39" t="s">
        <v>579</v>
      </c>
      <c r="B291" s="29" t="s">
        <v>390</v>
      </c>
      <c r="C291" s="160"/>
      <c r="D291" s="6" t="s">
        <v>394</v>
      </c>
      <c r="E291" s="29" t="s">
        <v>392</v>
      </c>
      <c r="F291" s="29" t="s">
        <v>102</v>
      </c>
      <c r="G291" s="7">
        <v>8</v>
      </c>
      <c r="H291" s="47">
        <v>974</v>
      </c>
      <c r="I291" s="24"/>
      <c r="J291" s="36"/>
      <c r="K291" s="8">
        <f>IF(I291&gt;0,I291*J291,H291*J291)</f>
        <v>0</v>
      </c>
    </row>
    <row r="292" spans="1:11" s="30" customFormat="1" ht="28.35" customHeight="1">
      <c r="A292" s="177" t="s">
        <v>592</v>
      </c>
      <c r="B292" s="178"/>
      <c r="C292" s="178"/>
      <c r="D292" s="178"/>
      <c r="E292" s="178"/>
      <c r="F292" s="178"/>
      <c r="G292" s="178"/>
      <c r="H292" s="131"/>
      <c r="I292" s="85"/>
      <c r="J292" s="41"/>
      <c r="K292" s="42"/>
    </row>
    <row r="293" spans="1:11">
      <c r="A293" s="39" t="s">
        <v>573</v>
      </c>
      <c r="B293" s="29" t="s">
        <v>154</v>
      </c>
      <c r="C293" s="158"/>
      <c r="D293" s="6" t="s">
        <v>158</v>
      </c>
      <c r="E293" s="29" t="s">
        <v>163</v>
      </c>
      <c r="F293" s="29" t="s">
        <v>102</v>
      </c>
      <c r="G293" s="7">
        <v>12</v>
      </c>
      <c r="H293" s="47">
        <v>1305</v>
      </c>
      <c r="I293" s="24"/>
      <c r="J293" s="36"/>
      <c r="K293" s="8">
        <f>IF(I293&gt;0,I293*J293,H293*J293)</f>
        <v>0</v>
      </c>
    </row>
    <row r="294" spans="1:11">
      <c r="A294" s="39" t="s">
        <v>574</v>
      </c>
      <c r="B294" s="29" t="s">
        <v>155</v>
      </c>
      <c r="C294" s="159"/>
      <c r="D294" s="6" t="s">
        <v>158</v>
      </c>
      <c r="E294" s="29" t="s">
        <v>164</v>
      </c>
      <c r="F294" s="29" t="s">
        <v>102</v>
      </c>
      <c r="G294" s="7">
        <v>4</v>
      </c>
      <c r="H294" s="47">
        <v>5064</v>
      </c>
      <c r="I294" s="24">
        <v>4467</v>
      </c>
      <c r="J294" s="36"/>
      <c r="K294" s="8">
        <f>IF(I294&gt;0,I294*J294,H294*J294)</f>
        <v>0</v>
      </c>
    </row>
    <row r="295" spans="1:11">
      <c r="A295" s="39" t="s">
        <v>575</v>
      </c>
      <c r="B295" s="29" t="s">
        <v>156</v>
      </c>
      <c r="C295" s="159"/>
      <c r="D295" s="6" t="s">
        <v>159</v>
      </c>
      <c r="E295" s="29" t="s">
        <v>163</v>
      </c>
      <c r="F295" s="29" t="s">
        <v>102</v>
      </c>
      <c r="G295" s="7">
        <v>12</v>
      </c>
      <c r="H295" s="47">
        <v>1305</v>
      </c>
      <c r="I295" s="24"/>
      <c r="J295" s="36"/>
      <c r="K295" s="8">
        <f>IF(I295&gt;0,I295*J295,H295*J295)</f>
        <v>0</v>
      </c>
    </row>
    <row r="296" spans="1:11">
      <c r="A296" s="39" t="s">
        <v>576</v>
      </c>
      <c r="B296" s="29" t="s">
        <v>157</v>
      </c>
      <c r="C296" s="160"/>
      <c r="D296" s="6" t="s">
        <v>159</v>
      </c>
      <c r="E296" s="29" t="s">
        <v>164</v>
      </c>
      <c r="F296" s="29" t="s">
        <v>102</v>
      </c>
      <c r="G296" s="7">
        <v>4</v>
      </c>
      <c r="H296" s="47">
        <v>5064</v>
      </c>
      <c r="I296" s="24">
        <v>4467</v>
      </c>
      <c r="J296" s="37"/>
      <c r="K296" s="8">
        <f>IF(I296&gt;0,I296*J296,H296*J296)</f>
        <v>0</v>
      </c>
    </row>
    <row r="297" spans="1:11" s="40" customFormat="1" ht="50.1" customHeight="1">
      <c r="A297" s="175" t="s">
        <v>593</v>
      </c>
      <c r="B297" s="176"/>
      <c r="C297" s="176"/>
      <c r="D297" s="176"/>
      <c r="E297" s="176"/>
      <c r="F297" s="176"/>
      <c r="G297" s="176"/>
      <c r="H297" s="130"/>
      <c r="I297" s="84"/>
      <c r="J297" s="35"/>
      <c r="K297" s="31"/>
    </row>
    <row r="298" spans="1:11" ht="15" customHeight="1">
      <c r="A298" s="144" t="s">
        <v>1146</v>
      </c>
      <c r="B298" s="144" t="s">
        <v>1141</v>
      </c>
      <c r="C298" s="158"/>
      <c r="D298" s="6" t="s">
        <v>1151</v>
      </c>
      <c r="E298" s="144" t="s">
        <v>18</v>
      </c>
      <c r="F298" s="144" t="s">
        <v>102</v>
      </c>
      <c r="G298" s="7">
        <v>6</v>
      </c>
      <c r="H298" s="47">
        <v>1032</v>
      </c>
      <c r="I298" s="24"/>
      <c r="J298" s="36"/>
      <c r="K298" s="8">
        <f>IF(I298&gt;0,I298*J298,H298*J298)</f>
        <v>0</v>
      </c>
    </row>
    <row r="299" spans="1:11" ht="15" customHeight="1">
      <c r="A299" s="144" t="s">
        <v>1147</v>
      </c>
      <c r="B299" s="144" t="s">
        <v>1142</v>
      </c>
      <c r="C299" s="159"/>
      <c r="D299" s="6" t="s">
        <v>1152</v>
      </c>
      <c r="E299" s="144" t="s">
        <v>18</v>
      </c>
      <c r="F299" s="144" t="s">
        <v>102</v>
      </c>
      <c r="G299" s="7">
        <v>6</v>
      </c>
      <c r="H299" s="47">
        <v>1355</v>
      </c>
      <c r="I299" s="24"/>
      <c r="J299" s="36"/>
      <c r="K299" s="8">
        <f>IF(I299&gt;0,I299*J299,H299*J299)</f>
        <v>0</v>
      </c>
    </row>
    <row r="300" spans="1:11" ht="15" customHeight="1">
      <c r="A300" s="144" t="s">
        <v>1148</v>
      </c>
      <c r="B300" s="144" t="s">
        <v>1143</v>
      </c>
      <c r="C300" s="159"/>
      <c r="D300" s="6" t="s">
        <v>1153</v>
      </c>
      <c r="E300" s="144" t="s">
        <v>18</v>
      </c>
      <c r="F300" s="144" t="s">
        <v>102</v>
      </c>
      <c r="G300" s="7">
        <v>6</v>
      </c>
      <c r="H300" s="47">
        <v>1662</v>
      </c>
      <c r="I300" s="24"/>
      <c r="J300" s="36"/>
      <c r="K300" s="8">
        <f>IF(I300&gt;0,I300*J300,H300*J300)</f>
        <v>0</v>
      </c>
    </row>
    <row r="301" spans="1:11" ht="15" customHeight="1">
      <c r="A301" s="144" t="s">
        <v>1149</v>
      </c>
      <c r="B301" s="144" t="s">
        <v>1144</v>
      </c>
      <c r="C301" s="159"/>
      <c r="D301" s="6" t="s">
        <v>1154</v>
      </c>
      <c r="E301" s="144" t="s">
        <v>18</v>
      </c>
      <c r="F301" s="144" t="s">
        <v>102</v>
      </c>
      <c r="G301" s="7">
        <v>6</v>
      </c>
      <c r="H301" s="47">
        <v>2619</v>
      </c>
      <c r="I301" s="24"/>
      <c r="J301" s="36"/>
      <c r="K301" s="8">
        <f>IF(I301&gt;0,I301*J301,H301*J301)</f>
        <v>0</v>
      </c>
    </row>
    <row r="302" spans="1:11" ht="15" customHeight="1">
      <c r="A302" s="144" t="s">
        <v>1150</v>
      </c>
      <c r="B302" s="144" t="s">
        <v>1145</v>
      </c>
      <c r="C302" s="160"/>
      <c r="D302" s="6" t="s">
        <v>1155</v>
      </c>
      <c r="E302" s="144" t="s">
        <v>18</v>
      </c>
      <c r="F302" s="144" t="s">
        <v>102</v>
      </c>
      <c r="G302" s="7">
        <v>6</v>
      </c>
      <c r="H302" s="47">
        <v>3503</v>
      </c>
      <c r="I302" s="24"/>
      <c r="J302" s="36"/>
      <c r="K302" s="8">
        <f>IF(I302&gt;0,I302*J302,H302*J302)</f>
        <v>0</v>
      </c>
    </row>
    <row r="303" spans="1:11" ht="35.1" customHeight="1">
      <c r="A303" s="39" t="s">
        <v>493</v>
      </c>
      <c r="B303" s="29" t="s">
        <v>100</v>
      </c>
      <c r="C303" s="158"/>
      <c r="D303" s="6" t="s">
        <v>295</v>
      </c>
      <c r="E303" s="29" t="s">
        <v>18</v>
      </c>
      <c r="F303" s="29" t="s">
        <v>102</v>
      </c>
      <c r="G303" s="7">
        <v>6</v>
      </c>
      <c r="H303" s="47">
        <v>557</v>
      </c>
      <c r="I303" s="24"/>
      <c r="J303" s="36"/>
      <c r="K303" s="8">
        <f t="shared" si="20"/>
        <v>0</v>
      </c>
    </row>
    <row r="304" spans="1:11" ht="35.1" customHeight="1">
      <c r="A304" s="39" t="s">
        <v>494</v>
      </c>
      <c r="B304" s="29" t="s">
        <v>101</v>
      </c>
      <c r="C304" s="160"/>
      <c r="D304" s="6" t="s">
        <v>295</v>
      </c>
      <c r="E304" s="29" t="s">
        <v>20</v>
      </c>
      <c r="F304" s="29" t="s">
        <v>102</v>
      </c>
      <c r="G304" s="7">
        <v>6</v>
      </c>
      <c r="H304" s="47">
        <v>612</v>
      </c>
      <c r="I304" s="24"/>
      <c r="J304" s="36"/>
      <c r="K304" s="8">
        <f t="shared" si="20"/>
        <v>0</v>
      </c>
    </row>
    <row r="305" spans="1:11" ht="60" customHeight="1">
      <c r="A305" s="39" t="s">
        <v>514</v>
      </c>
      <c r="B305" s="29" t="s">
        <v>313</v>
      </c>
      <c r="C305" s="29"/>
      <c r="D305" s="6" t="s">
        <v>104</v>
      </c>
      <c r="E305" s="29" t="s">
        <v>18</v>
      </c>
      <c r="F305" s="29" t="s">
        <v>102</v>
      </c>
      <c r="G305" s="7">
        <v>6</v>
      </c>
      <c r="H305" s="47">
        <v>851</v>
      </c>
      <c r="I305" s="24"/>
      <c r="J305" s="36"/>
      <c r="K305" s="8">
        <f>IF(I305&gt;0,I305*J305,H305*J305)</f>
        <v>0</v>
      </c>
    </row>
    <row r="306" spans="1:11" ht="60" customHeight="1">
      <c r="A306" s="144" t="s">
        <v>1139</v>
      </c>
      <c r="B306" s="144" t="s">
        <v>1138</v>
      </c>
      <c r="C306" s="144"/>
      <c r="D306" s="6" t="s">
        <v>1140</v>
      </c>
      <c r="E306" s="144" t="s">
        <v>18</v>
      </c>
      <c r="F306" s="144" t="s">
        <v>102</v>
      </c>
      <c r="G306" s="7">
        <v>6</v>
      </c>
      <c r="H306" s="47">
        <v>1058</v>
      </c>
      <c r="I306" s="24"/>
      <c r="J306" s="36"/>
      <c r="K306" s="8">
        <f>IF(I306&gt;0,I306*J306,H306*J306)</f>
        <v>0</v>
      </c>
    </row>
    <row r="307" spans="1:11" ht="60" customHeight="1">
      <c r="A307" s="39" t="s">
        <v>515</v>
      </c>
      <c r="B307" s="29" t="s">
        <v>103</v>
      </c>
      <c r="C307" s="29"/>
      <c r="D307" s="6" t="s">
        <v>104</v>
      </c>
      <c r="E307" s="29" t="s">
        <v>18</v>
      </c>
      <c r="F307" s="29" t="s">
        <v>102</v>
      </c>
      <c r="G307" s="7">
        <v>6</v>
      </c>
      <c r="H307" s="47">
        <v>557</v>
      </c>
      <c r="I307" s="24"/>
      <c r="J307" s="36"/>
      <c r="K307" s="8">
        <f>IF(I307&gt;0,I307*J307,H307*J307)</f>
        <v>0</v>
      </c>
    </row>
    <row r="308" spans="1:11" ht="60" customHeight="1">
      <c r="A308" s="39" t="s">
        <v>546</v>
      </c>
      <c r="B308" s="29" t="s">
        <v>370</v>
      </c>
      <c r="C308" s="29"/>
      <c r="D308" s="6" t="s">
        <v>371</v>
      </c>
      <c r="E308" s="29" t="s">
        <v>18</v>
      </c>
      <c r="F308" s="29" t="s">
        <v>102</v>
      </c>
      <c r="G308" s="7">
        <v>6</v>
      </c>
      <c r="H308" s="47">
        <v>1124</v>
      </c>
      <c r="I308" s="24"/>
      <c r="J308" s="36"/>
      <c r="K308" s="8">
        <f>IF(I308&gt;0,I308*J308,H308*J308)</f>
        <v>0</v>
      </c>
    </row>
    <row r="309" spans="1:11" s="40" customFormat="1" ht="50.1" customHeight="1">
      <c r="A309" s="175" t="s">
        <v>586</v>
      </c>
      <c r="B309" s="176"/>
      <c r="C309" s="176"/>
      <c r="D309" s="176"/>
      <c r="E309" s="176"/>
      <c r="F309" s="176"/>
      <c r="G309" s="176"/>
      <c r="H309" s="130"/>
      <c r="I309" s="84"/>
      <c r="J309" s="35"/>
      <c r="K309" s="31"/>
    </row>
    <row r="310" spans="1:11" s="40" customFormat="1" ht="28.35" customHeight="1">
      <c r="A310" s="177" t="s">
        <v>588</v>
      </c>
      <c r="B310" s="178"/>
      <c r="C310" s="178"/>
      <c r="D310" s="178"/>
      <c r="E310" s="178"/>
      <c r="F310" s="178"/>
      <c r="G310" s="178"/>
      <c r="H310" s="131"/>
      <c r="I310" s="85"/>
      <c r="J310" s="41"/>
      <c r="K310" s="42"/>
    </row>
    <row r="311" spans="1:11" ht="60" customHeight="1">
      <c r="A311" s="39" t="s">
        <v>495</v>
      </c>
      <c r="B311" s="29" t="s">
        <v>277</v>
      </c>
      <c r="C311" s="29"/>
      <c r="D311" s="6" t="s">
        <v>294</v>
      </c>
      <c r="E311" s="29" t="s">
        <v>18</v>
      </c>
      <c r="F311" s="29" t="s">
        <v>102</v>
      </c>
      <c r="G311" s="7">
        <v>6</v>
      </c>
      <c r="H311" s="47">
        <v>608</v>
      </c>
      <c r="I311" s="24"/>
      <c r="J311" s="36"/>
      <c r="K311" s="8">
        <f t="shared" si="20"/>
        <v>0</v>
      </c>
    </row>
    <row r="312" spans="1:11">
      <c r="A312" s="39" t="s">
        <v>496</v>
      </c>
      <c r="B312" s="29" t="s">
        <v>278</v>
      </c>
      <c r="C312" s="158"/>
      <c r="D312" s="6" t="s">
        <v>283</v>
      </c>
      <c r="E312" s="29" t="s">
        <v>18</v>
      </c>
      <c r="F312" s="29" t="s">
        <v>102</v>
      </c>
      <c r="G312" s="7">
        <v>6</v>
      </c>
      <c r="H312" s="47">
        <v>620</v>
      </c>
      <c r="I312" s="24"/>
      <c r="J312" s="36"/>
      <c r="K312" s="8">
        <f t="shared" si="20"/>
        <v>0</v>
      </c>
    </row>
    <row r="313" spans="1:11">
      <c r="A313" s="39" t="s">
        <v>497</v>
      </c>
      <c r="B313" s="29" t="s">
        <v>279</v>
      </c>
      <c r="C313" s="159"/>
      <c r="D313" s="6" t="s">
        <v>284</v>
      </c>
      <c r="E313" s="29" t="s">
        <v>18</v>
      </c>
      <c r="F313" s="29" t="s">
        <v>102</v>
      </c>
      <c r="G313" s="7">
        <v>6</v>
      </c>
      <c r="H313" s="47">
        <v>1188</v>
      </c>
      <c r="I313" s="24"/>
      <c r="J313" s="36"/>
      <c r="K313" s="8">
        <f t="shared" si="20"/>
        <v>0</v>
      </c>
    </row>
    <row r="314" spans="1:11">
      <c r="A314" s="39" t="s">
        <v>498</v>
      </c>
      <c r="B314" s="29" t="s">
        <v>280</v>
      </c>
      <c r="C314" s="159"/>
      <c r="D314" s="6" t="s">
        <v>285</v>
      </c>
      <c r="E314" s="29" t="s">
        <v>18</v>
      </c>
      <c r="F314" s="29" t="s">
        <v>102</v>
      </c>
      <c r="G314" s="7">
        <v>6</v>
      </c>
      <c r="H314" s="47">
        <v>1610</v>
      </c>
      <c r="I314" s="24"/>
      <c r="J314" s="36"/>
      <c r="K314" s="8">
        <f t="shared" si="20"/>
        <v>0</v>
      </c>
    </row>
    <row r="315" spans="1:11">
      <c r="A315" s="39" t="s">
        <v>499</v>
      </c>
      <c r="B315" s="29" t="s">
        <v>281</v>
      </c>
      <c r="C315" s="159"/>
      <c r="D315" s="6" t="s">
        <v>286</v>
      </c>
      <c r="E315" s="29" t="s">
        <v>18</v>
      </c>
      <c r="F315" s="29" t="s">
        <v>102</v>
      </c>
      <c r="G315" s="7">
        <v>6</v>
      </c>
      <c r="H315" s="47">
        <v>2006</v>
      </c>
      <c r="I315" s="24"/>
      <c r="J315" s="36"/>
      <c r="K315" s="8">
        <f t="shared" si="20"/>
        <v>0</v>
      </c>
    </row>
    <row r="316" spans="1:11">
      <c r="A316" s="39" t="s">
        <v>500</v>
      </c>
      <c r="B316" s="29" t="s">
        <v>282</v>
      </c>
      <c r="C316" s="160"/>
      <c r="D316" s="6" t="s">
        <v>287</v>
      </c>
      <c r="E316" s="29" t="s">
        <v>18</v>
      </c>
      <c r="F316" s="29" t="s">
        <v>102</v>
      </c>
      <c r="G316" s="7">
        <v>6</v>
      </c>
      <c r="H316" s="47">
        <v>2525</v>
      </c>
      <c r="I316" s="24"/>
      <c r="J316" s="36"/>
      <c r="K316" s="8">
        <f t="shared" si="20"/>
        <v>0</v>
      </c>
    </row>
    <row r="317" spans="1:11" ht="30" customHeight="1">
      <c r="A317" s="113"/>
      <c r="B317" s="113" t="s">
        <v>948</v>
      </c>
      <c r="C317" s="159"/>
      <c r="D317" s="6" t="s">
        <v>1030</v>
      </c>
      <c r="E317" s="113" t="s">
        <v>275</v>
      </c>
      <c r="F317" s="113" t="s">
        <v>102</v>
      </c>
      <c r="G317" s="7">
        <v>3</v>
      </c>
      <c r="H317" s="47">
        <v>7145</v>
      </c>
      <c r="I317" s="24"/>
      <c r="J317" s="36"/>
      <c r="K317" s="8">
        <f t="shared" ref="K317:K318" si="23">IF(I317&gt;0,I317*J317,H317*J317)</f>
        <v>0</v>
      </c>
    </row>
    <row r="318" spans="1:11" ht="30" customHeight="1">
      <c r="A318" s="113"/>
      <c r="B318" s="113" t="s">
        <v>949</v>
      </c>
      <c r="C318" s="160"/>
      <c r="D318" s="52" t="s">
        <v>635</v>
      </c>
      <c r="E318" s="51" t="s">
        <v>275</v>
      </c>
      <c r="F318" s="113" t="s">
        <v>102</v>
      </c>
      <c r="G318" s="7">
        <v>3</v>
      </c>
      <c r="H318" s="47">
        <v>13220</v>
      </c>
      <c r="I318" s="24"/>
      <c r="J318" s="36"/>
      <c r="K318" s="8">
        <f t="shared" si="23"/>
        <v>0</v>
      </c>
    </row>
    <row r="319" spans="1:11" ht="60" customHeight="1">
      <c r="A319" s="101" t="s">
        <v>926</v>
      </c>
      <c r="B319" s="101" t="s">
        <v>856</v>
      </c>
      <c r="C319" s="100"/>
      <c r="D319" s="6" t="s">
        <v>1032</v>
      </c>
      <c r="E319" s="101" t="s">
        <v>20</v>
      </c>
      <c r="F319" s="101" t="s">
        <v>102</v>
      </c>
      <c r="G319" s="7">
        <v>6</v>
      </c>
      <c r="H319" s="81">
        <v>2214</v>
      </c>
      <c r="I319" s="24"/>
      <c r="J319" s="36"/>
      <c r="K319" s="95">
        <f t="shared" si="20"/>
        <v>0</v>
      </c>
    </row>
    <row r="320" spans="1:11" ht="60" customHeight="1">
      <c r="A320" s="33" t="s">
        <v>501</v>
      </c>
      <c r="B320" s="11" t="s">
        <v>105</v>
      </c>
      <c r="C320" s="29"/>
      <c r="D320" s="34" t="s">
        <v>106</v>
      </c>
      <c r="E320" s="11" t="s">
        <v>107</v>
      </c>
      <c r="F320" s="29" t="s">
        <v>102</v>
      </c>
      <c r="G320" s="7">
        <v>6</v>
      </c>
      <c r="H320" s="47">
        <v>1145</v>
      </c>
      <c r="I320" s="24"/>
      <c r="J320" s="36"/>
      <c r="K320" s="8">
        <f t="shared" si="20"/>
        <v>0</v>
      </c>
    </row>
    <row r="321" spans="1:11" s="30" customFormat="1" ht="28.35" customHeight="1">
      <c r="A321" s="177" t="s">
        <v>589</v>
      </c>
      <c r="B321" s="178"/>
      <c r="C321" s="178"/>
      <c r="D321" s="178"/>
      <c r="E321" s="178"/>
      <c r="F321" s="178"/>
      <c r="G321" s="178"/>
      <c r="H321" s="131"/>
      <c r="I321" s="85"/>
      <c r="J321" s="41"/>
      <c r="K321" s="42"/>
    </row>
    <row r="322" spans="1:11" ht="30" customHeight="1">
      <c r="A322" s="39" t="s">
        <v>505</v>
      </c>
      <c r="B322" s="29" t="s">
        <v>296</v>
      </c>
      <c r="C322" s="158"/>
      <c r="D322" s="6" t="s">
        <v>298</v>
      </c>
      <c r="E322" s="29" t="s">
        <v>18</v>
      </c>
      <c r="F322" s="29" t="s">
        <v>102</v>
      </c>
      <c r="G322" s="7">
        <v>6</v>
      </c>
      <c r="H322" s="47">
        <v>651</v>
      </c>
      <c r="I322" s="24"/>
      <c r="J322" s="36"/>
      <c r="K322" s="8">
        <f>IF(I322&gt;0,I322*J322,H322*J322)</f>
        <v>0</v>
      </c>
    </row>
    <row r="323" spans="1:11" ht="30" customHeight="1">
      <c r="A323" s="39" t="s">
        <v>506</v>
      </c>
      <c r="B323" s="29" t="s">
        <v>297</v>
      </c>
      <c r="C323" s="160"/>
      <c r="D323" s="6" t="s">
        <v>299</v>
      </c>
      <c r="E323" s="29" t="s">
        <v>18</v>
      </c>
      <c r="F323" s="29" t="s">
        <v>102</v>
      </c>
      <c r="G323" s="7">
        <v>6</v>
      </c>
      <c r="H323" s="47">
        <v>651</v>
      </c>
      <c r="I323" s="24"/>
      <c r="J323" s="36"/>
      <c r="K323" s="8">
        <f>IF(I323&gt;0,I323*J323,H323*J323)</f>
        <v>0</v>
      </c>
    </row>
    <row r="324" spans="1:11" s="40" customFormat="1" ht="28.35" customHeight="1">
      <c r="A324" s="177" t="s">
        <v>590</v>
      </c>
      <c r="B324" s="178"/>
      <c r="C324" s="178"/>
      <c r="D324" s="178"/>
      <c r="E324" s="178"/>
      <c r="F324" s="178"/>
      <c r="G324" s="178"/>
      <c r="H324" s="131"/>
      <c r="I324" s="85"/>
      <c r="J324" s="41"/>
      <c r="K324" s="42"/>
    </row>
    <row r="325" spans="1:11" ht="20.100000000000001" customHeight="1">
      <c r="A325" s="39" t="s">
        <v>516</v>
      </c>
      <c r="B325" s="29" t="s">
        <v>317</v>
      </c>
      <c r="C325" s="158"/>
      <c r="D325" s="6" t="s">
        <v>314</v>
      </c>
      <c r="E325" s="29" t="s">
        <v>18</v>
      </c>
      <c r="F325" s="29" t="s">
        <v>102</v>
      </c>
      <c r="G325" s="7">
        <v>6</v>
      </c>
      <c r="H325" s="47">
        <v>1518</v>
      </c>
      <c r="I325" s="24"/>
      <c r="J325" s="36"/>
      <c r="K325" s="8">
        <f t="shared" ref="K325:K363" si="24">IF(I325&gt;0,I325*J325,H325*J325)</f>
        <v>0</v>
      </c>
    </row>
    <row r="326" spans="1:11" ht="20.100000000000001" customHeight="1">
      <c r="A326" s="39" t="s">
        <v>517</v>
      </c>
      <c r="B326" s="29" t="s">
        <v>318</v>
      </c>
      <c r="C326" s="159"/>
      <c r="D326" s="6" t="s">
        <v>315</v>
      </c>
      <c r="E326" s="29" t="s">
        <v>18</v>
      </c>
      <c r="F326" s="29" t="s">
        <v>102</v>
      </c>
      <c r="G326" s="7">
        <v>6</v>
      </c>
      <c r="H326" s="47">
        <v>1955</v>
      </c>
      <c r="I326" s="24"/>
      <c r="J326" s="36"/>
      <c r="K326" s="8">
        <f t="shared" si="24"/>
        <v>0</v>
      </c>
    </row>
    <row r="327" spans="1:11" ht="20.100000000000001" customHeight="1">
      <c r="A327" s="39" t="s">
        <v>518</v>
      </c>
      <c r="B327" s="29" t="s">
        <v>319</v>
      </c>
      <c r="C327" s="160"/>
      <c r="D327" s="6" t="s">
        <v>316</v>
      </c>
      <c r="E327" s="29" t="s">
        <v>18</v>
      </c>
      <c r="F327" s="29" t="s">
        <v>102</v>
      </c>
      <c r="G327" s="7">
        <v>6</v>
      </c>
      <c r="H327" s="47">
        <v>2921</v>
      </c>
      <c r="I327" s="24"/>
      <c r="J327" s="36"/>
      <c r="K327" s="8">
        <f t="shared" si="24"/>
        <v>0</v>
      </c>
    </row>
    <row r="328" spans="1:11" ht="60" customHeight="1">
      <c r="A328" s="33" t="s">
        <v>519</v>
      </c>
      <c r="B328" s="11" t="s">
        <v>320</v>
      </c>
      <c r="C328" s="29"/>
      <c r="D328" s="6" t="s">
        <v>321</v>
      </c>
      <c r="E328" s="29" t="s">
        <v>18</v>
      </c>
      <c r="F328" s="29" t="s">
        <v>102</v>
      </c>
      <c r="G328" s="7">
        <v>6</v>
      </c>
      <c r="H328" s="47">
        <v>2942</v>
      </c>
      <c r="I328" s="24"/>
      <c r="J328" s="36"/>
      <c r="K328" s="8">
        <f t="shared" si="24"/>
        <v>0</v>
      </c>
    </row>
    <row r="329" spans="1:11" ht="60" customHeight="1">
      <c r="A329" s="39" t="s">
        <v>520</v>
      </c>
      <c r="B329" s="29" t="s">
        <v>322</v>
      </c>
      <c r="C329" s="29"/>
      <c r="D329" s="6" t="s">
        <v>323</v>
      </c>
      <c r="E329" s="29" t="s">
        <v>18</v>
      </c>
      <c r="F329" s="29" t="s">
        <v>102</v>
      </c>
      <c r="G329" s="7">
        <v>6</v>
      </c>
      <c r="H329" s="47">
        <v>1298</v>
      </c>
      <c r="I329" s="24"/>
      <c r="J329" s="36"/>
      <c r="K329" s="8">
        <f t="shared" si="24"/>
        <v>0</v>
      </c>
    </row>
    <row r="330" spans="1:11" ht="30" customHeight="1">
      <c r="A330" s="68"/>
      <c r="B330" s="68" t="s">
        <v>746</v>
      </c>
      <c r="C330" s="158"/>
      <c r="D330" s="6" t="s">
        <v>747</v>
      </c>
      <c r="E330" s="68" t="s">
        <v>326</v>
      </c>
      <c r="F330" s="68" t="s">
        <v>102</v>
      </c>
      <c r="G330" s="7">
        <v>9</v>
      </c>
      <c r="H330" s="47">
        <v>819</v>
      </c>
      <c r="I330" s="24"/>
      <c r="J330" s="36"/>
      <c r="K330" s="8">
        <f t="shared" si="24"/>
        <v>0</v>
      </c>
    </row>
    <row r="331" spans="1:11" ht="30" customHeight="1">
      <c r="A331" s="39" t="s">
        <v>521</v>
      </c>
      <c r="B331" s="29" t="s">
        <v>324</v>
      </c>
      <c r="C331" s="160"/>
      <c r="D331" s="6" t="s">
        <v>325</v>
      </c>
      <c r="E331" s="29" t="s">
        <v>326</v>
      </c>
      <c r="F331" s="29" t="s">
        <v>102</v>
      </c>
      <c r="G331" s="7">
        <v>9</v>
      </c>
      <c r="H331" s="47">
        <v>2166</v>
      </c>
      <c r="I331" s="24"/>
      <c r="J331" s="36"/>
      <c r="K331" s="8">
        <f t="shared" si="24"/>
        <v>0</v>
      </c>
    </row>
    <row r="332" spans="1:11" ht="30" customHeight="1">
      <c r="A332" s="39" t="s">
        <v>522</v>
      </c>
      <c r="B332" s="29" t="s">
        <v>1067</v>
      </c>
      <c r="C332" s="158"/>
      <c r="D332" s="6" t="s">
        <v>327</v>
      </c>
      <c r="E332" s="29" t="s">
        <v>275</v>
      </c>
      <c r="F332" s="29" t="s">
        <v>102</v>
      </c>
      <c r="G332" s="7">
        <v>2</v>
      </c>
      <c r="H332" s="47">
        <v>54918</v>
      </c>
      <c r="I332" s="24"/>
      <c r="J332" s="36"/>
      <c r="K332" s="8">
        <f t="shared" si="24"/>
        <v>0</v>
      </c>
    </row>
    <row r="333" spans="1:11" ht="30" customHeight="1">
      <c r="A333" s="39" t="s">
        <v>523</v>
      </c>
      <c r="B333" s="29" t="s">
        <v>1068</v>
      </c>
      <c r="C333" s="160"/>
      <c r="D333" s="6" t="s">
        <v>328</v>
      </c>
      <c r="E333" s="29" t="s">
        <v>275</v>
      </c>
      <c r="F333" s="29" t="s">
        <v>102</v>
      </c>
      <c r="G333" s="7">
        <v>2</v>
      </c>
      <c r="H333" s="47">
        <v>77772</v>
      </c>
      <c r="I333" s="24"/>
      <c r="J333" s="36"/>
      <c r="K333" s="8">
        <f t="shared" si="24"/>
        <v>0</v>
      </c>
    </row>
    <row r="334" spans="1:11" ht="20.100000000000001" customHeight="1">
      <c r="A334" s="39" t="s">
        <v>524</v>
      </c>
      <c r="B334" s="29" t="s">
        <v>329</v>
      </c>
      <c r="C334" s="158"/>
      <c r="D334" s="6" t="s">
        <v>332</v>
      </c>
      <c r="E334" s="29" t="s">
        <v>275</v>
      </c>
      <c r="F334" s="29" t="s">
        <v>102</v>
      </c>
      <c r="G334" s="7">
        <v>6</v>
      </c>
      <c r="H334" s="47">
        <v>6015</v>
      </c>
      <c r="I334" s="24"/>
      <c r="J334" s="36"/>
      <c r="K334" s="8">
        <f t="shared" si="24"/>
        <v>0</v>
      </c>
    </row>
    <row r="335" spans="1:11" ht="20.100000000000001" customHeight="1">
      <c r="A335" s="39" t="s">
        <v>525</v>
      </c>
      <c r="B335" s="29" t="s">
        <v>330</v>
      </c>
      <c r="C335" s="159"/>
      <c r="D335" s="6" t="s">
        <v>333</v>
      </c>
      <c r="E335" s="29" t="s">
        <v>275</v>
      </c>
      <c r="F335" s="29" t="s">
        <v>102</v>
      </c>
      <c r="G335" s="7">
        <v>6</v>
      </c>
      <c r="H335" s="47">
        <v>6015</v>
      </c>
      <c r="I335" s="24"/>
      <c r="J335" s="36"/>
      <c r="K335" s="8">
        <f t="shared" si="24"/>
        <v>0</v>
      </c>
    </row>
    <row r="336" spans="1:11" ht="20.100000000000001" customHeight="1">
      <c r="A336" s="39" t="s">
        <v>526</v>
      </c>
      <c r="B336" s="29" t="s">
        <v>331</v>
      </c>
      <c r="C336" s="160"/>
      <c r="D336" s="6" t="s">
        <v>334</v>
      </c>
      <c r="E336" s="29" t="s">
        <v>275</v>
      </c>
      <c r="F336" s="29" t="s">
        <v>102</v>
      </c>
      <c r="G336" s="7">
        <v>6</v>
      </c>
      <c r="H336" s="47">
        <v>6015</v>
      </c>
      <c r="I336" s="24"/>
      <c r="J336" s="36"/>
      <c r="K336" s="8">
        <f t="shared" si="24"/>
        <v>0</v>
      </c>
    </row>
    <row r="337" spans="1:11" ht="30" customHeight="1">
      <c r="A337" s="39" t="s">
        <v>527</v>
      </c>
      <c r="B337" s="29" t="s">
        <v>335</v>
      </c>
      <c r="C337" s="158"/>
      <c r="D337" s="6" t="s">
        <v>336</v>
      </c>
      <c r="E337" s="29" t="s">
        <v>275</v>
      </c>
      <c r="F337" s="29" t="s">
        <v>102</v>
      </c>
      <c r="G337" s="7">
        <v>6</v>
      </c>
      <c r="H337" s="47">
        <v>831</v>
      </c>
      <c r="I337" s="24"/>
      <c r="J337" s="36"/>
      <c r="K337" s="8">
        <f t="shared" si="24"/>
        <v>0</v>
      </c>
    </row>
    <row r="338" spans="1:11" ht="30" customHeight="1">
      <c r="A338" s="144" t="s">
        <v>1157</v>
      </c>
      <c r="B338" s="144" t="s">
        <v>1156</v>
      </c>
      <c r="C338" s="160"/>
      <c r="D338" s="6" t="s">
        <v>1158</v>
      </c>
      <c r="E338" s="144" t="s">
        <v>18</v>
      </c>
      <c r="F338" s="144" t="s">
        <v>102</v>
      </c>
      <c r="G338" s="7">
        <v>6</v>
      </c>
      <c r="H338" s="47">
        <v>894</v>
      </c>
      <c r="I338" s="24"/>
      <c r="J338" s="36"/>
      <c r="K338" s="8">
        <f t="shared" si="24"/>
        <v>0</v>
      </c>
    </row>
    <row r="339" spans="1:11" ht="30" customHeight="1">
      <c r="A339" s="39" t="s">
        <v>528</v>
      </c>
      <c r="B339" s="29" t="s">
        <v>337</v>
      </c>
      <c r="C339" s="158"/>
      <c r="D339" s="6" t="s">
        <v>339</v>
      </c>
      <c r="E339" s="29" t="s">
        <v>275</v>
      </c>
      <c r="F339" s="29" t="s">
        <v>102</v>
      </c>
      <c r="G339" s="7">
        <v>3</v>
      </c>
      <c r="H339" s="47">
        <v>2352</v>
      </c>
      <c r="I339" s="24"/>
      <c r="J339" s="36"/>
      <c r="K339" s="8">
        <f t="shared" si="24"/>
        <v>0</v>
      </c>
    </row>
    <row r="340" spans="1:11" ht="30" customHeight="1">
      <c r="A340" s="39" t="s">
        <v>529</v>
      </c>
      <c r="B340" s="29" t="s">
        <v>338</v>
      </c>
      <c r="C340" s="160"/>
      <c r="D340" s="6" t="s">
        <v>340</v>
      </c>
      <c r="E340" s="29" t="s">
        <v>275</v>
      </c>
      <c r="F340" s="29" t="s">
        <v>102</v>
      </c>
      <c r="G340" s="7">
        <v>3</v>
      </c>
      <c r="H340" s="47">
        <v>2352</v>
      </c>
      <c r="I340" s="24"/>
      <c r="J340" s="36"/>
      <c r="K340" s="8">
        <f t="shared" si="24"/>
        <v>0</v>
      </c>
    </row>
    <row r="341" spans="1:11" ht="30" customHeight="1">
      <c r="A341" s="89" t="s">
        <v>863</v>
      </c>
      <c r="B341" s="89" t="s">
        <v>864</v>
      </c>
      <c r="C341" s="158"/>
      <c r="D341" s="6" t="s">
        <v>1033</v>
      </c>
      <c r="E341" s="89" t="s">
        <v>865</v>
      </c>
      <c r="F341" s="89" t="s">
        <v>102</v>
      </c>
      <c r="G341" s="7">
        <v>6</v>
      </c>
      <c r="H341" s="81">
        <v>948</v>
      </c>
      <c r="I341" s="24"/>
      <c r="J341" s="36"/>
      <c r="K341" s="95">
        <f>IF(I341&gt;0,I341*J341,H341*J341)</f>
        <v>0</v>
      </c>
    </row>
    <row r="342" spans="1:11" ht="30" customHeight="1">
      <c r="A342" s="89"/>
      <c r="B342" s="89" t="s">
        <v>866</v>
      </c>
      <c r="C342" s="160"/>
      <c r="D342" s="6" t="s">
        <v>1034</v>
      </c>
      <c r="E342" s="89" t="s">
        <v>865</v>
      </c>
      <c r="F342" s="89" t="s">
        <v>102</v>
      </c>
      <c r="G342" s="7">
        <v>6</v>
      </c>
      <c r="H342" s="81">
        <v>948</v>
      </c>
      <c r="I342" s="24"/>
      <c r="J342" s="36"/>
      <c r="K342" s="95">
        <f>IF(I342&gt;0,I342*J342,H342*J342)</f>
        <v>0</v>
      </c>
    </row>
    <row r="343" spans="1:11" ht="60" customHeight="1">
      <c r="A343" s="39" t="s">
        <v>530</v>
      </c>
      <c r="B343" s="29" t="s">
        <v>341</v>
      </c>
      <c r="C343" s="29"/>
      <c r="D343" s="6" t="s">
        <v>342</v>
      </c>
      <c r="E343" s="29" t="s">
        <v>18</v>
      </c>
      <c r="F343" s="29" t="s">
        <v>102</v>
      </c>
      <c r="G343" s="7">
        <v>6</v>
      </c>
      <c r="H343" s="47">
        <v>884</v>
      </c>
      <c r="I343" s="24"/>
      <c r="J343" s="36"/>
      <c r="K343" s="8">
        <f t="shared" si="24"/>
        <v>0</v>
      </c>
    </row>
    <row r="344" spans="1:11" ht="12.75" customHeight="1">
      <c r="A344" s="89" t="s">
        <v>867</v>
      </c>
      <c r="B344" s="89" t="s">
        <v>868</v>
      </c>
      <c r="C344" s="158"/>
      <c r="D344" s="6" t="s">
        <v>1035</v>
      </c>
      <c r="E344" s="89" t="s">
        <v>18</v>
      </c>
      <c r="F344" s="89" t="s">
        <v>102</v>
      </c>
      <c r="G344" s="7">
        <v>6</v>
      </c>
      <c r="H344" s="81">
        <v>1002</v>
      </c>
      <c r="I344" s="24"/>
      <c r="J344" s="36"/>
      <c r="K344" s="95">
        <f t="shared" si="24"/>
        <v>0</v>
      </c>
    </row>
    <row r="345" spans="1:11">
      <c r="A345" s="39" t="s">
        <v>531</v>
      </c>
      <c r="B345" s="29" t="s">
        <v>345</v>
      </c>
      <c r="C345" s="159"/>
      <c r="D345" s="6" t="s">
        <v>348</v>
      </c>
      <c r="E345" s="29" t="s">
        <v>18</v>
      </c>
      <c r="F345" s="29" t="s">
        <v>102</v>
      </c>
      <c r="G345" s="7">
        <v>6</v>
      </c>
      <c r="H345" s="81">
        <v>1002</v>
      </c>
      <c r="I345" s="24"/>
      <c r="J345" s="36"/>
      <c r="K345" s="8">
        <f t="shared" si="24"/>
        <v>0</v>
      </c>
    </row>
    <row r="346" spans="1:11">
      <c r="A346" s="39" t="s">
        <v>532</v>
      </c>
      <c r="B346" s="29" t="s">
        <v>108</v>
      </c>
      <c r="C346" s="159"/>
      <c r="D346" s="6" t="s">
        <v>111</v>
      </c>
      <c r="E346" s="29" t="s">
        <v>18</v>
      </c>
      <c r="F346" s="29" t="s">
        <v>102</v>
      </c>
      <c r="G346" s="7">
        <v>6</v>
      </c>
      <c r="H346" s="81">
        <v>1002</v>
      </c>
      <c r="I346" s="24"/>
      <c r="J346" s="36"/>
      <c r="K346" s="8">
        <f t="shared" si="24"/>
        <v>0</v>
      </c>
    </row>
    <row r="347" spans="1:11">
      <c r="A347" s="89" t="s">
        <v>869</v>
      </c>
      <c r="B347" s="89" t="s">
        <v>870</v>
      </c>
      <c r="C347" s="159"/>
      <c r="D347" s="6" t="s">
        <v>1036</v>
      </c>
      <c r="E347" s="89" t="s">
        <v>18</v>
      </c>
      <c r="F347" s="89" t="s">
        <v>102</v>
      </c>
      <c r="G347" s="7">
        <v>6</v>
      </c>
      <c r="H347" s="81">
        <v>1002</v>
      </c>
      <c r="I347" s="24"/>
      <c r="J347" s="36"/>
      <c r="K347" s="95">
        <f t="shared" si="24"/>
        <v>0</v>
      </c>
    </row>
    <row r="348" spans="1:11">
      <c r="A348" s="39" t="s">
        <v>533</v>
      </c>
      <c r="B348" s="29" t="s">
        <v>343</v>
      </c>
      <c r="C348" s="159"/>
      <c r="D348" s="6" t="s">
        <v>346</v>
      </c>
      <c r="E348" s="29" t="s">
        <v>18</v>
      </c>
      <c r="F348" s="29" t="s">
        <v>102</v>
      </c>
      <c r="G348" s="7">
        <v>6</v>
      </c>
      <c r="H348" s="81">
        <v>1002</v>
      </c>
      <c r="I348" s="24"/>
      <c r="J348" s="36"/>
      <c r="K348" s="8">
        <f t="shared" si="24"/>
        <v>0</v>
      </c>
    </row>
    <row r="349" spans="1:11">
      <c r="A349" s="87" t="s">
        <v>825</v>
      </c>
      <c r="B349" s="29" t="s">
        <v>109</v>
      </c>
      <c r="C349" s="159"/>
      <c r="D349" s="6" t="s">
        <v>112</v>
      </c>
      <c r="E349" s="29" t="s">
        <v>18</v>
      </c>
      <c r="F349" s="29" t="s">
        <v>102</v>
      </c>
      <c r="G349" s="7">
        <v>6</v>
      </c>
      <c r="H349" s="81">
        <v>1002</v>
      </c>
      <c r="I349" s="24"/>
      <c r="J349" s="36"/>
      <c r="K349" s="8">
        <f t="shared" si="24"/>
        <v>0</v>
      </c>
    </row>
    <row r="350" spans="1:11">
      <c r="A350" s="89" t="s">
        <v>871</v>
      </c>
      <c r="B350" s="89" t="s">
        <v>872</v>
      </c>
      <c r="C350" s="159"/>
      <c r="D350" s="6" t="s">
        <v>1037</v>
      </c>
      <c r="E350" s="89" t="s">
        <v>18</v>
      </c>
      <c r="F350" s="89" t="s">
        <v>102</v>
      </c>
      <c r="G350" s="7">
        <v>6</v>
      </c>
      <c r="H350" s="81">
        <v>1002</v>
      </c>
      <c r="I350" s="24"/>
      <c r="J350" s="36"/>
      <c r="K350" s="95">
        <f t="shared" si="24"/>
        <v>0</v>
      </c>
    </row>
    <row r="351" spans="1:11">
      <c r="A351" s="39" t="s">
        <v>534</v>
      </c>
      <c r="B351" s="29" t="s">
        <v>344</v>
      </c>
      <c r="C351" s="159"/>
      <c r="D351" s="6" t="s">
        <v>347</v>
      </c>
      <c r="E351" s="29" t="s">
        <v>18</v>
      </c>
      <c r="F351" s="29" t="s">
        <v>102</v>
      </c>
      <c r="G351" s="7">
        <v>6</v>
      </c>
      <c r="H351" s="81">
        <v>1002</v>
      </c>
      <c r="I351" s="24"/>
      <c r="J351" s="36"/>
      <c r="K351" s="8">
        <f t="shared" si="24"/>
        <v>0</v>
      </c>
    </row>
    <row r="352" spans="1:11">
      <c r="A352" s="39" t="s">
        <v>535</v>
      </c>
      <c r="B352" s="29" t="s">
        <v>110</v>
      </c>
      <c r="C352" s="159"/>
      <c r="D352" s="6" t="s">
        <v>113</v>
      </c>
      <c r="E352" s="29" t="s">
        <v>18</v>
      </c>
      <c r="F352" s="29" t="s">
        <v>102</v>
      </c>
      <c r="G352" s="7">
        <v>6</v>
      </c>
      <c r="H352" s="81">
        <v>1002</v>
      </c>
      <c r="I352" s="24"/>
      <c r="J352" s="36"/>
      <c r="K352" s="8">
        <f t="shared" si="24"/>
        <v>0</v>
      </c>
    </row>
    <row r="353" spans="1:11">
      <c r="A353" s="144" t="s">
        <v>1163</v>
      </c>
      <c r="B353" s="144" t="s">
        <v>1162</v>
      </c>
      <c r="C353" s="160"/>
      <c r="D353" s="6" t="s">
        <v>1164</v>
      </c>
      <c r="E353" s="144" t="s">
        <v>18</v>
      </c>
      <c r="F353" s="144" t="s">
        <v>102</v>
      </c>
      <c r="G353" s="7">
        <v>6</v>
      </c>
      <c r="H353" s="81">
        <v>1031</v>
      </c>
      <c r="I353" s="24"/>
      <c r="J353" s="36"/>
      <c r="K353" s="8">
        <f t="shared" si="24"/>
        <v>0</v>
      </c>
    </row>
    <row r="354" spans="1:11" ht="12.75" customHeight="1">
      <c r="A354" s="74" t="s">
        <v>536</v>
      </c>
      <c r="B354" s="74" t="s">
        <v>350</v>
      </c>
      <c r="C354" s="158"/>
      <c r="D354" s="6" t="s">
        <v>355</v>
      </c>
      <c r="E354" s="74" t="s">
        <v>353</v>
      </c>
      <c r="F354" s="74" t="s">
        <v>102</v>
      </c>
      <c r="G354" s="7">
        <v>3</v>
      </c>
      <c r="H354" s="47">
        <v>37827</v>
      </c>
      <c r="I354" s="24"/>
      <c r="J354" s="36"/>
      <c r="K354" s="8">
        <f t="shared" si="24"/>
        <v>0</v>
      </c>
    </row>
    <row r="355" spans="1:11" ht="12.75" customHeight="1">
      <c r="A355" s="74" t="s">
        <v>767</v>
      </c>
      <c r="B355" s="74" t="s">
        <v>768</v>
      </c>
      <c r="C355" s="159"/>
      <c r="D355" s="6" t="s">
        <v>769</v>
      </c>
      <c r="E355" s="74" t="s">
        <v>354</v>
      </c>
      <c r="F355" s="74" t="s">
        <v>102</v>
      </c>
      <c r="G355" s="7">
        <v>3</v>
      </c>
      <c r="H355" s="47">
        <v>7155</v>
      </c>
      <c r="I355" s="24"/>
      <c r="J355" s="36"/>
      <c r="K355" s="8">
        <f t="shared" si="24"/>
        <v>0</v>
      </c>
    </row>
    <row r="356" spans="1:11" ht="12.75" customHeight="1">
      <c r="A356" s="74" t="s">
        <v>537</v>
      </c>
      <c r="B356" s="74" t="s">
        <v>351</v>
      </c>
      <c r="C356" s="159"/>
      <c r="D356" s="6" t="s">
        <v>356</v>
      </c>
      <c r="E356" s="74" t="s">
        <v>354</v>
      </c>
      <c r="F356" s="74" t="s">
        <v>102</v>
      </c>
      <c r="G356" s="7">
        <v>3</v>
      </c>
      <c r="H356" s="47">
        <v>10565</v>
      </c>
      <c r="I356" s="24"/>
      <c r="J356" s="36"/>
      <c r="K356" s="8">
        <f t="shared" si="24"/>
        <v>0</v>
      </c>
    </row>
    <row r="357" spans="1:11" ht="12.75" customHeight="1">
      <c r="A357" s="74" t="s">
        <v>637</v>
      </c>
      <c r="B357" s="74" t="s">
        <v>636</v>
      </c>
      <c r="C357" s="159"/>
      <c r="D357" s="6" t="s">
        <v>770</v>
      </c>
      <c r="E357" s="74" t="s">
        <v>349</v>
      </c>
      <c r="F357" s="74" t="s">
        <v>102</v>
      </c>
      <c r="G357" s="7">
        <v>2</v>
      </c>
      <c r="H357" s="47">
        <v>5498</v>
      </c>
      <c r="I357" s="24"/>
      <c r="J357" s="36"/>
      <c r="K357" s="8">
        <f t="shared" si="24"/>
        <v>0</v>
      </c>
    </row>
    <row r="358" spans="1:11" ht="12.75" customHeight="1">
      <c r="A358" s="74" t="s">
        <v>538</v>
      </c>
      <c r="B358" s="74" t="s">
        <v>352</v>
      </c>
      <c r="C358" s="159"/>
      <c r="D358" s="6" t="s">
        <v>357</v>
      </c>
      <c r="E358" s="74" t="s">
        <v>349</v>
      </c>
      <c r="F358" s="74" t="s">
        <v>102</v>
      </c>
      <c r="G358" s="7">
        <v>2</v>
      </c>
      <c r="H358" s="47">
        <v>9617</v>
      </c>
      <c r="I358" s="24"/>
      <c r="J358" s="36"/>
      <c r="K358" s="8">
        <f t="shared" si="24"/>
        <v>0</v>
      </c>
    </row>
    <row r="359" spans="1:11" ht="12.75" customHeight="1">
      <c r="A359" s="74" t="s">
        <v>771</v>
      </c>
      <c r="B359" s="74" t="s">
        <v>772</v>
      </c>
      <c r="C359" s="160"/>
      <c r="D359" s="6" t="s">
        <v>773</v>
      </c>
      <c r="E359" s="74" t="s">
        <v>354</v>
      </c>
      <c r="F359" s="74" t="s">
        <v>102</v>
      </c>
      <c r="G359" s="7">
        <v>3</v>
      </c>
      <c r="H359" s="47">
        <v>6203</v>
      </c>
      <c r="I359" s="24"/>
      <c r="J359" s="36"/>
      <c r="K359" s="8">
        <f t="shared" si="24"/>
        <v>0</v>
      </c>
    </row>
    <row r="360" spans="1:11" ht="12.75" customHeight="1">
      <c r="A360" s="89"/>
      <c r="B360" s="89" t="s">
        <v>873</v>
      </c>
      <c r="C360" s="158"/>
      <c r="D360" s="6" t="s">
        <v>1038</v>
      </c>
      <c r="E360" s="89" t="s">
        <v>874</v>
      </c>
      <c r="F360" s="89" t="s">
        <v>102</v>
      </c>
      <c r="G360" s="7">
        <v>2</v>
      </c>
      <c r="H360" s="81">
        <v>3504</v>
      </c>
      <c r="I360" s="24"/>
      <c r="J360" s="36"/>
      <c r="K360" s="95">
        <f t="shared" si="24"/>
        <v>0</v>
      </c>
    </row>
    <row r="361" spans="1:11" ht="12.75" customHeight="1">
      <c r="A361" s="89"/>
      <c r="B361" s="89" t="s">
        <v>875</v>
      </c>
      <c r="C361" s="160"/>
      <c r="D361" s="6" t="s">
        <v>1039</v>
      </c>
      <c r="E361" s="89" t="s">
        <v>876</v>
      </c>
      <c r="F361" s="89" t="s">
        <v>102</v>
      </c>
      <c r="G361" s="7">
        <v>6</v>
      </c>
      <c r="H361" s="81">
        <v>2922</v>
      </c>
      <c r="I361" s="24"/>
      <c r="J361" s="36"/>
      <c r="K361" s="95">
        <f t="shared" si="24"/>
        <v>0</v>
      </c>
    </row>
    <row r="362" spans="1:11" ht="30" customHeight="1">
      <c r="A362" s="39" t="s">
        <v>547</v>
      </c>
      <c r="B362" s="29" t="s">
        <v>372</v>
      </c>
      <c r="C362" s="158"/>
      <c r="D362" s="6" t="s">
        <v>373</v>
      </c>
      <c r="E362" s="29" t="s">
        <v>275</v>
      </c>
      <c r="F362" s="29" t="s">
        <v>102</v>
      </c>
      <c r="G362" s="7">
        <v>6</v>
      </c>
      <c r="H362" s="47">
        <v>885</v>
      </c>
      <c r="I362" s="24"/>
      <c r="J362" s="36"/>
      <c r="K362" s="8">
        <f t="shared" si="24"/>
        <v>0</v>
      </c>
    </row>
    <row r="363" spans="1:11" ht="30" customHeight="1">
      <c r="A363" s="144" t="s">
        <v>1160</v>
      </c>
      <c r="B363" s="144" t="s">
        <v>1159</v>
      </c>
      <c r="C363" s="160"/>
      <c r="D363" s="6" t="s">
        <v>1161</v>
      </c>
      <c r="E363" s="144" t="s">
        <v>18</v>
      </c>
      <c r="F363" s="144" t="s">
        <v>102</v>
      </c>
      <c r="G363" s="7">
        <v>6</v>
      </c>
      <c r="H363" s="47">
        <v>1370</v>
      </c>
      <c r="I363" s="24"/>
      <c r="J363" s="36"/>
      <c r="K363" s="8">
        <f t="shared" si="24"/>
        <v>0</v>
      </c>
    </row>
    <row r="364" spans="1:11" s="30" customFormat="1" ht="28.35" customHeight="1">
      <c r="A364" s="177" t="s">
        <v>594</v>
      </c>
      <c r="B364" s="178"/>
      <c r="C364" s="178"/>
      <c r="D364" s="178"/>
      <c r="E364" s="178"/>
      <c r="F364" s="178"/>
      <c r="G364" s="178"/>
      <c r="H364" s="131"/>
      <c r="I364" s="85"/>
      <c r="J364" s="41"/>
      <c r="K364" s="42"/>
    </row>
    <row r="365" spans="1:11">
      <c r="A365" s="39" t="s">
        <v>564</v>
      </c>
      <c r="B365" s="29" t="s">
        <v>374</v>
      </c>
      <c r="C365" s="158"/>
      <c r="D365" s="6" t="s">
        <v>383</v>
      </c>
      <c r="E365" s="29" t="s">
        <v>275</v>
      </c>
      <c r="F365" s="29" t="s">
        <v>102</v>
      </c>
      <c r="G365" s="7">
        <v>6</v>
      </c>
      <c r="H365" s="47">
        <v>831</v>
      </c>
      <c r="I365" s="24"/>
      <c r="J365" s="36"/>
      <c r="K365" s="8">
        <f t="shared" ref="K365:K373" si="25">IF(I365&gt;0,I365*J365,H365*J365)</f>
        <v>0</v>
      </c>
    </row>
    <row r="366" spans="1:11">
      <c r="A366" s="39" t="s">
        <v>565</v>
      </c>
      <c r="B366" s="29" t="s">
        <v>375</v>
      </c>
      <c r="C366" s="159"/>
      <c r="D366" s="6" t="s">
        <v>384</v>
      </c>
      <c r="E366" s="29" t="s">
        <v>275</v>
      </c>
      <c r="F366" s="29" t="s">
        <v>102</v>
      </c>
      <c r="G366" s="7">
        <v>6</v>
      </c>
      <c r="H366" s="47">
        <v>831</v>
      </c>
      <c r="I366" s="24"/>
      <c r="J366" s="36"/>
      <c r="K366" s="8">
        <f t="shared" si="25"/>
        <v>0</v>
      </c>
    </row>
    <row r="367" spans="1:11">
      <c r="A367" s="39" t="s">
        <v>566</v>
      </c>
      <c r="B367" s="29" t="s">
        <v>376</v>
      </c>
      <c r="C367" s="159"/>
      <c r="D367" s="6" t="s">
        <v>385</v>
      </c>
      <c r="E367" s="29" t="s">
        <v>275</v>
      </c>
      <c r="F367" s="29" t="s">
        <v>102</v>
      </c>
      <c r="G367" s="7">
        <v>6</v>
      </c>
      <c r="H367" s="47">
        <v>831</v>
      </c>
      <c r="I367" s="24"/>
      <c r="J367" s="36"/>
      <c r="K367" s="8">
        <f t="shared" si="25"/>
        <v>0</v>
      </c>
    </row>
    <row r="368" spans="1:11">
      <c r="A368" s="39" t="s">
        <v>567</v>
      </c>
      <c r="B368" s="29" t="s">
        <v>377</v>
      </c>
      <c r="C368" s="159"/>
      <c r="D368" s="6" t="s">
        <v>386</v>
      </c>
      <c r="E368" s="29" t="s">
        <v>275</v>
      </c>
      <c r="F368" s="29" t="s">
        <v>102</v>
      </c>
      <c r="G368" s="7">
        <v>6</v>
      </c>
      <c r="H368" s="47">
        <v>831</v>
      </c>
      <c r="I368" s="24"/>
      <c r="J368" s="36"/>
      <c r="K368" s="8">
        <f t="shared" si="25"/>
        <v>0</v>
      </c>
    </row>
    <row r="369" spans="1:11">
      <c r="A369" s="39" t="s">
        <v>568</v>
      </c>
      <c r="B369" s="29" t="s">
        <v>378</v>
      </c>
      <c r="C369" s="159"/>
      <c r="D369" s="6" t="s">
        <v>387</v>
      </c>
      <c r="E369" s="29" t="s">
        <v>275</v>
      </c>
      <c r="F369" s="29" t="s">
        <v>102</v>
      </c>
      <c r="G369" s="7">
        <v>6</v>
      </c>
      <c r="H369" s="47">
        <v>831</v>
      </c>
      <c r="I369" s="24"/>
      <c r="J369" s="36"/>
      <c r="K369" s="8">
        <f t="shared" si="25"/>
        <v>0</v>
      </c>
    </row>
    <row r="370" spans="1:11">
      <c r="A370" s="39" t="s">
        <v>569</v>
      </c>
      <c r="B370" s="29" t="s">
        <v>379</v>
      </c>
      <c r="C370" s="159"/>
      <c r="D370" s="6" t="s">
        <v>385</v>
      </c>
      <c r="E370" s="29" t="s">
        <v>18</v>
      </c>
      <c r="F370" s="29" t="s">
        <v>102</v>
      </c>
      <c r="G370" s="7">
        <v>6</v>
      </c>
      <c r="H370" s="47">
        <v>1209</v>
      </c>
      <c r="I370" s="24"/>
      <c r="J370" s="36"/>
      <c r="K370" s="8">
        <f t="shared" si="25"/>
        <v>0</v>
      </c>
    </row>
    <row r="371" spans="1:11">
      <c r="A371" s="39" t="s">
        <v>570</v>
      </c>
      <c r="B371" s="29" t="s">
        <v>380</v>
      </c>
      <c r="C371" s="159"/>
      <c r="D371" s="6" t="s">
        <v>384</v>
      </c>
      <c r="E371" s="29" t="s">
        <v>18</v>
      </c>
      <c r="F371" s="29" t="s">
        <v>102</v>
      </c>
      <c r="G371" s="7">
        <v>6</v>
      </c>
      <c r="H371" s="47">
        <v>1209</v>
      </c>
      <c r="I371" s="24"/>
      <c r="J371" s="36"/>
      <c r="K371" s="8">
        <f t="shared" si="25"/>
        <v>0</v>
      </c>
    </row>
    <row r="372" spans="1:11">
      <c r="A372" s="39" t="s">
        <v>571</v>
      </c>
      <c r="B372" s="29" t="s">
        <v>381</v>
      </c>
      <c r="C372" s="159"/>
      <c r="D372" s="6" t="s">
        <v>387</v>
      </c>
      <c r="E372" s="29" t="s">
        <v>18</v>
      </c>
      <c r="F372" s="29" t="s">
        <v>102</v>
      </c>
      <c r="G372" s="7">
        <v>6</v>
      </c>
      <c r="H372" s="47">
        <v>1209</v>
      </c>
      <c r="I372" s="24"/>
      <c r="J372" s="36"/>
      <c r="K372" s="8">
        <f t="shared" si="25"/>
        <v>0</v>
      </c>
    </row>
    <row r="373" spans="1:11">
      <c r="A373" s="39" t="s">
        <v>572</v>
      </c>
      <c r="B373" s="29" t="s">
        <v>382</v>
      </c>
      <c r="C373" s="160"/>
      <c r="D373" s="6" t="s">
        <v>383</v>
      </c>
      <c r="E373" s="29" t="s">
        <v>18</v>
      </c>
      <c r="F373" s="29" t="s">
        <v>102</v>
      </c>
      <c r="G373" s="7">
        <v>6</v>
      </c>
      <c r="H373" s="47">
        <v>1209</v>
      </c>
      <c r="I373" s="24"/>
      <c r="J373" s="36"/>
      <c r="K373" s="8">
        <f t="shared" si="25"/>
        <v>0</v>
      </c>
    </row>
    <row r="374" spans="1:11" s="40" customFormat="1" ht="28.35" customHeight="1">
      <c r="A374" s="177" t="s">
        <v>591</v>
      </c>
      <c r="B374" s="178"/>
      <c r="C374" s="178"/>
      <c r="D374" s="178"/>
      <c r="E374" s="178"/>
      <c r="F374" s="178"/>
      <c r="G374" s="178"/>
      <c r="H374" s="131"/>
      <c r="I374" s="85"/>
      <c r="J374" s="41"/>
      <c r="K374" s="42"/>
    </row>
    <row r="375" spans="1:11">
      <c r="A375" s="39" t="s">
        <v>580</v>
      </c>
      <c r="B375" s="29" t="s">
        <v>395</v>
      </c>
      <c r="C375" s="158"/>
      <c r="D375" s="6" t="s">
        <v>400</v>
      </c>
      <c r="E375" s="29" t="s">
        <v>401</v>
      </c>
      <c r="F375" s="29" t="s">
        <v>102</v>
      </c>
      <c r="G375" s="7">
        <v>12</v>
      </c>
      <c r="H375" s="47">
        <v>1071</v>
      </c>
      <c r="I375" s="24"/>
      <c r="J375" s="36"/>
      <c r="K375" s="8">
        <f>IF(I375&gt;0,I375*J375,H375*J375)</f>
        <v>0</v>
      </c>
    </row>
    <row r="376" spans="1:11">
      <c r="A376" s="39" t="s">
        <v>581</v>
      </c>
      <c r="B376" s="29" t="s">
        <v>396</v>
      </c>
      <c r="C376" s="159"/>
      <c r="D376" s="6" t="s">
        <v>402</v>
      </c>
      <c r="E376" s="29" t="s">
        <v>401</v>
      </c>
      <c r="F376" s="29" t="s">
        <v>102</v>
      </c>
      <c r="G376" s="7">
        <v>12</v>
      </c>
      <c r="H376" s="47">
        <v>1071</v>
      </c>
      <c r="I376" s="24"/>
      <c r="J376" s="36"/>
      <c r="K376" s="8">
        <f>IF(I376&gt;0,I376*J376,H376*J376)</f>
        <v>0</v>
      </c>
    </row>
    <row r="377" spans="1:11">
      <c r="A377" s="39" t="s">
        <v>582</v>
      </c>
      <c r="B377" s="29" t="s">
        <v>397</v>
      </c>
      <c r="C377" s="159"/>
      <c r="D377" s="6" t="s">
        <v>403</v>
      </c>
      <c r="E377" s="29" t="s">
        <v>401</v>
      </c>
      <c r="F377" s="29" t="s">
        <v>102</v>
      </c>
      <c r="G377" s="7">
        <v>12</v>
      </c>
      <c r="H377" s="47">
        <v>1071</v>
      </c>
      <c r="I377" s="24"/>
      <c r="J377" s="36"/>
      <c r="K377" s="8">
        <f>IF(I377&gt;0,I377*J377,H377*J377)</f>
        <v>0</v>
      </c>
    </row>
    <row r="378" spans="1:11">
      <c r="A378" s="39" t="s">
        <v>583</v>
      </c>
      <c r="B378" s="29" t="s">
        <v>398</v>
      </c>
      <c r="C378" s="159"/>
      <c r="D378" s="6" t="s">
        <v>404</v>
      </c>
      <c r="E378" s="29" t="s">
        <v>401</v>
      </c>
      <c r="F378" s="29" t="s">
        <v>102</v>
      </c>
      <c r="G378" s="7">
        <v>12</v>
      </c>
      <c r="H378" s="47">
        <v>1071</v>
      </c>
      <c r="I378" s="24"/>
      <c r="J378" s="36"/>
      <c r="K378" s="8">
        <f>IF(I378&gt;0,I378*J378,H378*J378)</f>
        <v>0</v>
      </c>
    </row>
    <row r="379" spans="1:11">
      <c r="A379" s="39" t="s">
        <v>584</v>
      </c>
      <c r="B379" s="29" t="s">
        <v>399</v>
      </c>
      <c r="C379" s="160"/>
      <c r="D379" s="6" t="s">
        <v>405</v>
      </c>
      <c r="E379" s="29" t="s">
        <v>401</v>
      </c>
      <c r="F379" s="29" t="s">
        <v>102</v>
      </c>
      <c r="G379" s="7">
        <v>12</v>
      </c>
      <c r="H379" s="47">
        <v>1071</v>
      </c>
      <c r="I379" s="24"/>
      <c r="J379" s="37"/>
      <c r="K379" s="8">
        <f>IF(I379&gt;0,I379*J379,H379*J379)</f>
        <v>0</v>
      </c>
    </row>
    <row r="380" spans="1:11" s="40" customFormat="1" ht="50.1" customHeight="1">
      <c r="A380" s="175" t="s">
        <v>587</v>
      </c>
      <c r="B380" s="176"/>
      <c r="C380" s="176"/>
      <c r="D380" s="176"/>
      <c r="E380" s="176"/>
      <c r="F380" s="176"/>
      <c r="G380" s="176"/>
      <c r="H380" s="130"/>
      <c r="I380" s="84"/>
      <c r="J380" s="35"/>
      <c r="K380" s="31"/>
    </row>
    <row r="381" spans="1:11" s="40" customFormat="1" ht="28.35" customHeight="1">
      <c r="A381" s="177" t="s">
        <v>588</v>
      </c>
      <c r="B381" s="178"/>
      <c r="C381" s="178"/>
      <c r="D381" s="178"/>
      <c r="E381" s="178"/>
      <c r="F381" s="178"/>
      <c r="G381" s="178"/>
      <c r="H381" s="131"/>
      <c r="I381" s="85"/>
      <c r="J381" s="41"/>
      <c r="K381" s="42"/>
    </row>
    <row r="382" spans="1:11" ht="24.95" customHeight="1">
      <c r="A382" s="33" t="s">
        <v>502</v>
      </c>
      <c r="B382" s="11" t="s">
        <v>288</v>
      </c>
      <c r="C382" s="158"/>
      <c r="D382" s="34" t="s">
        <v>291</v>
      </c>
      <c r="E382" s="11" t="s">
        <v>18</v>
      </c>
      <c r="F382" s="29" t="s">
        <v>102</v>
      </c>
      <c r="G382" s="7">
        <v>6</v>
      </c>
      <c r="H382" s="47">
        <v>716</v>
      </c>
      <c r="I382" s="24"/>
      <c r="J382" s="36"/>
      <c r="K382" s="8">
        <f t="shared" si="20"/>
        <v>0</v>
      </c>
    </row>
    <row r="383" spans="1:11" ht="24.95" customHeight="1">
      <c r="A383" s="33" t="s">
        <v>503</v>
      </c>
      <c r="B383" s="11" t="s">
        <v>289</v>
      </c>
      <c r="C383" s="159"/>
      <c r="D383" s="34" t="s">
        <v>292</v>
      </c>
      <c r="E383" s="11" t="s">
        <v>18</v>
      </c>
      <c r="F383" s="29" t="s">
        <v>102</v>
      </c>
      <c r="G383" s="7">
        <v>6</v>
      </c>
      <c r="H383" s="47">
        <v>860</v>
      </c>
      <c r="I383" s="24"/>
      <c r="J383" s="36"/>
      <c r="K383" s="8">
        <f t="shared" si="20"/>
        <v>0</v>
      </c>
    </row>
    <row r="384" spans="1:11" ht="24.95" customHeight="1">
      <c r="A384" s="33" t="s">
        <v>504</v>
      </c>
      <c r="B384" s="11" t="s">
        <v>290</v>
      </c>
      <c r="C384" s="160"/>
      <c r="D384" s="34" t="s">
        <v>293</v>
      </c>
      <c r="E384" s="11" t="s">
        <v>18</v>
      </c>
      <c r="F384" s="29" t="s">
        <v>102</v>
      </c>
      <c r="G384" s="7">
        <v>6</v>
      </c>
      <c r="H384" s="47">
        <v>1002</v>
      </c>
      <c r="I384" s="24"/>
      <c r="J384" s="36"/>
      <c r="K384" s="8">
        <f t="shared" si="20"/>
        <v>0</v>
      </c>
    </row>
    <row r="385" spans="1:11" ht="50.1" customHeight="1">
      <c r="A385" s="33" t="s">
        <v>877</v>
      </c>
      <c r="B385" s="11" t="s">
        <v>878</v>
      </c>
      <c r="C385" s="158"/>
      <c r="D385" s="34" t="s">
        <v>1040</v>
      </c>
      <c r="E385" s="11" t="s">
        <v>20</v>
      </c>
      <c r="F385" s="104" t="s">
        <v>102</v>
      </c>
      <c r="G385" s="7">
        <v>6</v>
      </c>
      <c r="H385" s="81">
        <v>1701</v>
      </c>
      <c r="I385" s="24"/>
      <c r="J385" s="36"/>
      <c r="K385" s="95">
        <f t="shared" si="20"/>
        <v>0</v>
      </c>
    </row>
    <row r="386" spans="1:11" ht="50.1" customHeight="1">
      <c r="A386" s="104" t="s">
        <v>895</v>
      </c>
      <c r="B386" s="104" t="s">
        <v>896</v>
      </c>
      <c r="C386" s="160"/>
      <c r="D386" s="6" t="s">
        <v>104</v>
      </c>
      <c r="E386" s="104" t="s">
        <v>20</v>
      </c>
      <c r="F386" s="104" t="s">
        <v>102</v>
      </c>
      <c r="G386" s="7">
        <v>6</v>
      </c>
      <c r="H386" s="81">
        <v>1683</v>
      </c>
      <c r="I386" s="24"/>
      <c r="J386" s="36"/>
      <c r="K386" s="95">
        <f>IF(I386&gt;0,I386*J386,H386*J386)</f>
        <v>0</v>
      </c>
    </row>
    <row r="387" spans="1:11" ht="18" customHeight="1">
      <c r="A387" s="33" t="s">
        <v>879</v>
      </c>
      <c r="B387" s="11" t="s">
        <v>880</v>
      </c>
      <c r="C387" s="158"/>
      <c r="D387" s="34" t="s">
        <v>1040</v>
      </c>
      <c r="E387" s="11" t="s">
        <v>18</v>
      </c>
      <c r="F387" s="104" t="s">
        <v>102</v>
      </c>
      <c r="G387" s="7">
        <v>6</v>
      </c>
      <c r="H387" s="81">
        <v>971</v>
      </c>
      <c r="I387" s="24"/>
      <c r="J387" s="36"/>
      <c r="K387" s="95">
        <f t="shared" si="20"/>
        <v>0</v>
      </c>
    </row>
    <row r="388" spans="1:11" ht="18" customHeight="1">
      <c r="A388" s="33" t="s">
        <v>1191</v>
      </c>
      <c r="B388" s="11" t="s">
        <v>1190</v>
      </c>
      <c r="C388" s="159"/>
      <c r="D388" s="34" t="s">
        <v>1192</v>
      </c>
      <c r="E388" s="11" t="s">
        <v>18</v>
      </c>
      <c r="F388" s="144" t="s">
        <v>102</v>
      </c>
      <c r="G388" s="7">
        <v>6</v>
      </c>
      <c r="H388" s="81">
        <v>1670</v>
      </c>
      <c r="I388" s="24"/>
      <c r="J388" s="36"/>
      <c r="K388" s="95">
        <f t="shared" si="20"/>
        <v>0</v>
      </c>
    </row>
    <row r="389" spans="1:11" ht="18" customHeight="1">
      <c r="A389" s="104" t="s">
        <v>881</v>
      </c>
      <c r="B389" s="104" t="s">
        <v>882</v>
      </c>
      <c r="C389" s="159"/>
      <c r="D389" s="6" t="s">
        <v>1041</v>
      </c>
      <c r="E389" s="11" t="s">
        <v>18</v>
      </c>
      <c r="F389" s="104" t="s">
        <v>102</v>
      </c>
      <c r="G389" s="7">
        <v>6</v>
      </c>
      <c r="H389" s="81">
        <v>720</v>
      </c>
      <c r="I389" s="24"/>
      <c r="J389" s="36"/>
      <c r="K389" s="95">
        <f t="shared" ref="K389" si="26">IF(I389&gt;0,I389*J389,H389*J389)</f>
        <v>0</v>
      </c>
    </row>
    <row r="390" spans="1:11" ht="18" customHeight="1">
      <c r="A390" s="104" t="s">
        <v>883</v>
      </c>
      <c r="B390" s="104" t="s">
        <v>884</v>
      </c>
      <c r="C390" s="159"/>
      <c r="D390" s="6" t="s">
        <v>1042</v>
      </c>
      <c r="E390" s="11" t="s">
        <v>18</v>
      </c>
      <c r="F390" s="104" t="s">
        <v>102</v>
      </c>
      <c r="G390" s="7">
        <v>6</v>
      </c>
      <c r="H390" s="81">
        <v>720</v>
      </c>
      <c r="I390" s="24"/>
      <c r="J390" s="36"/>
      <c r="K390" s="95">
        <f>IF(I390&gt;0,I390*J390,H390*J390)</f>
        <v>0</v>
      </c>
    </row>
    <row r="391" spans="1:11" ht="18" customHeight="1">
      <c r="A391" s="104" t="s">
        <v>897</v>
      </c>
      <c r="B391" s="104" t="s">
        <v>898</v>
      </c>
      <c r="C391" s="159"/>
      <c r="D391" s="6" t="s">
        <v>1034</v>
      </c>
      <c r="E391" s="104" t="s">
        <v>18</v>
      </c>
      <c r="F391" s="104" t="s">
        <v>102</v>
      </c>
      <c r="G391" s="7">
        <v>6</v>
      </c>
      <c r="H391" s="81">
        <v>1067</v>
      </c>
      <c r="I391" s="24"/>
      <c r="J391" s="36"/>
      <c r="K391" s="95">
        <f>IF(I391&gt;0,I391*J391,H391*J391)</f>
        <v>0</v>
      </c>
    </row>
    <row r="392" spans="1:11" ht="18" customHeight="1">
      <c r="A392" s="104" t="s">
        <v>899</v>
      </c>
      <c r="B392" s="104" t="s">
        <v>900</v>
      </c>
      <c r="C392" s="160"/>
      <c r="D392" s="6" t="s">
        <v>371</v>
      </c>
      <c r="E392" s="104" t="s">
        <v>18</v>
      </c>
      <c r="F392" s="104" t="s">
        <v>102</v>
      </c>
      <c r="G392" s="7">
        <v>6</v>
      </c>
      <c r="H392" s="81">
        <v>1425</v>
      </c>
      <c r="I392" s="24"/>
      <c r="J392" s="36"/>
      <c r="K392" s="95">
        <f>IF(I392&gt;0,I392*J392,H392*J392)</f>
        <v>0</v>
      </c>
    </row>
    <row r="393" spans="1:11" s="40" customFormat="1" ht="28.35" customHeight="1">
      <c r="A393" s="177" t="s">
        <v>590</v>
      </c>
      <c r="B393" s="178"/>
      <c r="C393" s="178"/>
      <c r="D393" s="178"/>
      <c r="E393" s="178"/>
      <c r="F393" s="178"/>
      <c r="G393" s="178"/>
      <c r="H393" s="131"/>
      <c r="I393" s="85"/>
      <c r="J393" s="41"/>
      <c r="K393" s="42"/>
    </row>
    <row r="394" spans="1:11" ht="30" customHeight="1">
      <c r="A394" s="39" t="s">
        <v>539</v>
      </c>
      <c r="B394" s="29" t="s">
        <v>118</v>
      </c>
      <c r="C394" s="158"/>
      <c r="D394" s="6" t="s">
        <v>119</v>
      </c>
      <c r="E394" s="29" t="s">
        <v>18</v>
      </c>
      <c r="F394" s="29" t="s">
        <v>102</v>
      </c>
      <c r="G394" s="7">
        <v>6</v>
      </c>
      <c r="H394" s="47">
        <v>759</v>
      </c>
      <c r="I394" s="24"/>
      <c r="J394" s="36"/>
      <c r="K394" s="8">
        <f t="shared" ref="K394:K414" si="27">IF(I394&gt;0,I394*J394,H394*J394)</f>
        <v>0</v>
      </c>
    </row>
    <row r="395" spans="1:11" ht="30" customHeight="1">
      <c r="A395" s="39" t="s">
        <v>540</v>
      </c>
      <c r="B395" s="29" t="s">
        <v>358</v>
      </c>
      <c r="C395" s="160"/>
      <c r="D395" s="6" t="s">
        <v>359</v>
      </c>
      <c r="E395" s="29" t="s">
        <v>18</v>
      </c>
      <c r="F395" s="29" t="s">
        <v>102</v>
      </c>
      <c r="G395" s="7">
        <v>6</v>
      </c>
      <c r="H395" s="47">
        <v>759</v>
      </c>
      <c r="I395" s="24"/>
      <c r="J395" s="36"/>
      <c r="K395" s="8">
        <f t="shared" si="27"/>
        <v>0</v>
      </c>
    </row>
    <row r="396" spans="1:11" ht="12.75" customHeight="1">
      <c r="A396" s="89" t="s">
        <v>885</v>
      </c>
      <c r="B396" s="89" t="s">
        <v>886</v>
      </c>
      <c r="C396" s="158"/>
      <c r="D396" s="6" t="s">
        <v>1043</v>
      </c>
      <c r="E396" s="89" t="s">
        <v>275</v>
      </c>
      <c r="F396" s="89" t="s">
        <v>102</v>
      </c>
      <c r="G396" s="7">
        <v>6</v>
      </c>
      <c r="H396" s="47">
        <v>1062</v>
      </c>
      <c r="I396" s="24"/>
      <c r="J396" s="36"/>
      <c r="K396" s="95">
        <f t="shared" si="27"/>
        <v>0</v>
      </c>
    </row>
    <row r="397" spans="1:11" ht="12.75" customHeight="1">
      <c r="A397" s="39" t="s">
        <v>650</v>
      </c>
      <c r="B397" s="29" t="s">
        <v>360</v>
      </c>
      <c r="C397" s="159"/>
      <c r="D397" s="6" t="s">
        <v>364</v>
      </c>
      <c r="E397" s="29" t="s">
        <v>275</v>
      </c>
      <c r="F397" s="29" t="s">
        <v>102</v>
      </c>
      <c r="G397" s="7">
        <v>6</v>
      </c>
      <c r="H397" s="47">
        <v>1062</v>
      </c>
      <c r="I397" s="24"/>
      <c r="J397" s="36"/>
      <c r="K397" s="8">
        <f t="shared" si="27"/>
        <v>0</v>
      </c>
    </row>
    <row r="398" spans="1:11" ht="12.75" customHeight="1">
      <c r="A398" s="89" t="s">
        <v>887</v>
      </c>
      <c r="B398" s="89" t="s">
        <v>888</v>
      </c>
      <c r="C398" s="159"/>
      <c r="D398" s="6" t="s">
        <v>1044</v>
      </c>
      <c r="E398" s="89" t="s">
        <v>275</v>
      </c>
      <c r="F398" s="89" t="s">
        <v>102</v>
      </c>
      <c r="G398" s="7">
        <v>6</v>
      </c>
      <c r="H398" s="47">
        <v>1062</v>
      </c>
      <c r="I398" s="24"/>
      <c r="J398" s="36"/>
      <c r="K398" s="95">
        <f t="shared" si="27"/>
        <v>0</v>
      </c>
    </row>
    <row r="399" spans="1:11" ht="12.75" customHeight="1">
      <c r="A399" s="89" t="s">
        <v>889</v>
      </c>
      <c r="B399" s="89" t="s">
        <v>890</v>
      </c>
      <c r="C399" s="159"/>
      <c r="D399" s="6" t="s">
        <v>1045</v>
      </c>
      <c r="E399" s="89" t="s">
        <v>275</v>
      </c>
      <c r="F399" s="89" t="s">
        <v>102</v>
      </c>
      <c r="G399" s="7">
        <v>6</v>
      </c>
      <c r="H399" s="47">
        <v>1062</v>
      </c>
      <c r="I399" s="24"/>
      <c r="J399" s="36"/>
      <c r="K399" s="95">
        <f t="shared" si="27"/>
        <v>0</v>
      </c>
    </row>
    <row r="400" spans="1:11" ht="12.75" customHeight="1">
      <c r="A400" s="39" t="s">
        <v>651</v>
      </c>
      <c r="B400" s="29" t="s">
        <v>361</v>
      </c>
      <c r="C400" s="159"/>
      <c r="D400" s="6" t="s">
        <v>365</v>
      </c>
      <c r="E400" s="29" t="s">
        <v>275</v>
      </c>
      <c r="F400" s="29" t="s">
        <v>102</v>
      </c>
      <c r="G400" s="7">
        <v>6</v>
      </c>
      <c r="H400" s="47">
        <v>1062</v>
      </c>
      <c r="I400" s="24"/>
      <c r="J400" s="36"/>
      <c r="K400" s="8">
        <f t="shared" si="27"/>
        <v>0</v>
      </c>
    </row>
    <row r="401" spans="1:11" ht="12.75" customHeight="1">
      <c r="A401" s="39" t="s">
        <v>541</v>
      </c>
      <c r="B401" s="29" t="s">
        <v>362</v>
      </c>
      <c r="C401" s="159"/>
      <c r="D401" s="6" t="s">
        <v>366</v>
      </c>
      <c r="E401" s="29" t="s">
        <v>275</v>
      </c>
      <c r="F401" s="29" t="s">
        <v>102</v>
      </c>
      <c r="G401" s="7">
        <v>6</v>
      </c>
      <c r="H401" s="47">
        <v>1062</v>
      </c>
      <c r="I401" s="24"/>
      <c r="J401" s="36"/>
      <c r="K401" s="8">
        <f t="shared" si="27"/>
        <v>0</v>
      </c>
    </row>
    <row r="402" spans="1:11" ht="12.75" customHeight="1">
      <c r="A402" s="89" t="s">
        <v>891</v>
      </c>
      <c r="B402" s="89" t="s">
        <v>892</v>
      </c>
      <c r="C402" s="159"/>
      <c r="D402" s="6" t="s">
        <v>1047</v>
      </c>
      <c r="E402" s="89" t="s">
        <v>275</v>
      </c>
      <c r="F402" s="89" t="s">
        <v>102</v>
      </c>
      <c r="G402" s="7">
        <v>6</v>
      </c>
      <c r="H402" s="47">
        <v>1062</v>
      </c>
      <c r="I402" s="24"/>
      <c r="J402" s="36"/>
      <c r="K402" s="95">
        <f t="shared" si="27"/>
        <v>0</v>
      </c>
    </row>
    <row r="403" spans="1:11" ht="12.75" customHeight="1">
      <c r="A403" s="89" t="s">
        <v>893</v>
      </c>
      <c r="B403" s="89" t="s">
        <v>894</v>
      </c>
      <c r="C403" s="159"/>
      <c r="D403" s="6" t="s">
        <v>1046</v>
      </c>
      <c r="E403" s="89" t="s">
        <v>275</v>
      </c>
      <c r="F403" s="89" t="s">
        <v>102</v>
      </c>
      <c r="G403" s="7">
        <v>6</v>
      </c>
      <c r="H403" s="47">
        <v>1062</v>
      </c>
      <c r="I403" s="24"/>
      <c r="J403" s="36"/>
      <c r="K403" s="95">
        <f t="shared" si="27"/>
        <v>0</v>
      </c>
    </row>
    <row r="404" spans="1:11" ht="12.75" customHeight="1">
      <c r="A404" s="39" t="s">
        <v>542</v>
      </c>
      <c r="B404" s="29" t="s">
        <v>363</v>
      </c>
      <c r="C404" s="159"/>
      <c r="D404" s="6" t="s">
        <v>367</v>
      </c>
      <c r="E404" s="29" t="s">
        <v>275</v>
      </c>
      <c r="F404" s="29" t="s">
        <v>102</v>
      </c>
      <c r="G404" s="7">
        <v>6</v>
      </c>
      <c r="H404" s="47">
        <v>1062</v>
      </c>
      <c r="I404" s="24"/>
      <c r="J404" s="36"/>
      <c r="K404" s="8">
        <f t="shared" si="27"/>
        <v>0</v>
      </c>
    </row>
    <row r="405" spans="1:11" ht="12.75" customHeight="1">
      <c r="A405" s="144" t="s">
        <v>1179</v>
      </c>
      <c r="B405" s="144" t="s">
        <v>1220</v>
      </c>
      <c r="C405" s="158"/>
      <c r="D405" s="6" t="s">
        <v>1175</v>
      </c>
      <c r="E405" s="144" t="s">
        <v>275</v>
      </c>
      <c r="F405" s="144" t="s">
        <v>102</v>
      </c>
      <c r="G405" s="7">
        <v>6</v>
      </c>
      <c r="H405" s="47">
        <v>1092</v>
      </c>
      <c r="I405" s="24"/>
      <c r="J405" s="36"/>
      <c r="K405" s="95">
        <f t="shared" si="27"/>
        <v>0</v>
      </c>
    </row>
    <row r="406" spans="1:11" ht="12.75" customHeight="1">
      <c r="A406" s="144" t="s">
        <v>1180</v>
      </c>
      <c r="B406" s="144" t="s">
        <v>1221</v>
      </c>
      <c r="C406" s="159"/>
      <c r="D406" s="6" t="s">
        <v>1174</v>
      </c>
      <c r="E406" s="144" t="s">
        <v>275</v>
      </c>
      <c r="F406" s="144" t="s">
        <v>102</v>
      </c>
      <c r="G406" s="7">
        <v>6</v>
      </c>
      <c r="H406" s="47">
        <v>1092</v>
      </c>
      <c r="I406" s="24"/>
      <c r="J406" s="36"/>
      <c r="K406" s="95">
        <f t="shared" si="27"/>
        <v>0</v>
      </c>
    </row>
    <row r="407" spans="1:11" ht="12.75" customHeight="1">
      <c r="A407" s="144" t="s">
        <v>1181</v>
      </c>
      <c r="B407" s="144" t="s">
        <v>1222</v>
      </c>
      <c r="C407" s="159"/>
      <c r="D407" s="6" t="s">
        <v>1176</v>
      </c>
      <c r="E407" s="144" t="s">
        <v>275</v>
      </c>
      <c r="F407" s="144" t="s">
        <v>102</v>
      </c>
      <c r="G407" s="7">
        <v>6</v>
      </c>
      <c r="H407" s="47">
        <v>1092</v>
      </c>
      <c r="I407" s="24"/>
      <c r="J407" s="36"/>
      <c r="K407" s="95">
        <f t="shared" si="27"/>
        <v>0</v>
      </c>
    </row>
    <row r="408" spans="1:11" ht="12.75" customHeight="1">
      <c r="A408" s="144" t="s">
        <v>1182</v>
      </c>
      <c r="B408" s="144" t="s">
        <v>1223</v>
      </c>
      <c r="C408" s="159"/>
      <c r="D408" s="6" t="s">
        <v>1177</v>
      </c>
      <c r="E408" s="144" t="s">
        <v>275</v>
      </c>
      <c r="F408" s="144" t="s">
        <v>102</v>
      </c>
      <c r="G408" s="7">
        <v>6</v>
      </c>
      <c r="H408" s="47">
        <v>1092</v>
      </c>
      <c r="I408" s="24"/>
      <c r="J408" s="36"/>
      <c r="K408" s="95">
        <f t="shared" si="27"/>
        <v>0</v>
      </c>
    </row>
    <row r="409" spans="1:11" ht="12.75" customHeight="1">
      <c r="A409" s="144" t="s">
        <v>1183</v>
      </c>
      <c r="B409" s="144" t="s">
        <v>1224</v>
      </c>
      <c r="C409" s="160"/>
      <c r="D409" s="6" t="s">
        <v>1178</v>
      </c>
      <c r="E409" s="144" t="s">
        <v>275</v>
      </c>
      <c r="F409" s="144" t="s">
        <v>102</v>
      </c>
      <c r="G409" s="7">
        <v>6</v>
      </c>
      <c r="H409" s="47">
        <v>1092</v>
      </c>
      <c r="I409" s="24"/>
      <c r="J409" s="36"/>
      <c r="K409" s="95">
        <f t="shared" si="27"/>
        <v>0</v>
      </c>
    </row>
    <row r="410" spans="1:11" ht="12.75" customHeight="1">
      <c r="A410" s="144" t="s">
        <v>1171</v>
      </c>
      <c r="B410" s="144" t="s">
        <v>1165</v>
      </c>
      <c r="C410" s="158"/>
      <c r="D410" s="6" t="s">
        <v>1166</v>
      </c>
      <c r="E410" s="144" t="s">
        <v>18</v>
      </c>
      <c r="F410" s="144" t="s">
        <v>102</v>
      </c>
      <c r="G410" s="7">
        <v>6</v>
      </c>
      <c r="H410" s="47">
        <v>3549</v>
      </c>
      <c r="I410" s="24"/>
      <c r="J410" s="36"/>
      <c r="K410" s="95">
        <f t="shared" si="27"/>
        <v>0</v>
      </c>
    </row>
    <row r="411" spans="1:11" ht="12.75" customHeight="1">
      <c r="A411" s="144" t="s">
        <v>1172</v>
      </c>
      <c r="B411" s="144" t="s">
        <v>1167</v>
      </c>
      <c r="C411" s="159"/>
      <c r="D411" s="6" t="s">
        <v>1168</v>
      </c>
      <c r="E411" s="144" t="s">
        <v>18</v>
      </c>
      <c r="F411" s="144" t="s">
        <v>102</v>
      </c>
      <c r="G411" s="7">
        <v>6</v>
      </c>
      <c r="H411" s="47">
        <v>1811</v>
      </c>
      <c r="I411" s="24"/>
      <c r="J411" s="36"/>
      <c r="K411" s="95">
        <f t="shared" si="27"/>
        <v>0</v>
      </c>
    </row>
    <row r="412" spans="1:11" ht="12.75" customHeight="1">
      <c r="A412" s="144" t="s">
        <v>1173</v>
      </c>
      <c r="B412" s="144" t="s">
        <v>1170</v>
      </c>
      <c r="C412" s="160"/>
      <c r="D412" s="6" t="s">
        <v>1169</v>
      </c>
      <c r="E412" s="144" t="s">
        <v>18</v>
      </c>
      <c r="F412" s="144" t="s">
        <v>102</v>
      </c>
      <c r="G412" s="7">
        <v>6</v>
      </c>
      <c r="H412" s="47">
        <v>2657</v>
      </c>
      <c r="I412" s="24"/>
      <c r="J412" s="36"/>
      <c r="K412" s="95">
        <f t="shared" si="27"/>
        <v>0</v>
      </c>
    </row>
    <row r="413" spans="1:11" ht="30" customHeight="1">
      <c r="A413" s="39" t="s">
        <v>543</v>
      </c>
      <c r="B413" s="29" t="s">
        <v>114</v>
      </c>
      <c r="C413" s="158"/>
      <c r="D413" s="6" t="s">
        <v>628</v>
      </c>
      <c r="E413" s="29" t="s">
        <v>116</v>
      </c>
      <c r="F413" s="29" t="s">
        <v>102</v>
      </c>
      <c r="G413" s="7">
        <v>6</v>
      </c>
      <c r="H413" s="47">
        <v>789</v>
      </c>
      <c r="I413" s="24"/>
      <c r="J413" s="36"/>
      <c r="K413" s="8">
        <f t="shared" si="27"/>
        <v>0</v>
      </c>
    </row>
    <row r="414" spans="1:11" ht="30" customHeight="1">
      <c r="A414" s="39" t="s">
        <v>544</v>
      </c>
      <c r="B414" s="29" t="s">
        <v>115</v>
      </c>
      <c r="C414" s="160"/>
      <c r="D414" s="6" t="s">
        <v>117</v>
      </c>
      <c r="E414" s="29" t="s">
        <v>116</v>
      </c>
      <c r="F414" s="29" t="s">
        <v>102</v>
      </c>
      <c r="G414" s="7">
        <v>6</v>
      </c>
      <c r="H414" s="47">
        <v>789</v>
      </c>
      <c r="I414" s="24"/>
      <c r="J414" s="36"/>
      <c r="K414" s="8">
        <f t="shared" si="27"/>
        <v>0</v>
      </c>
    </row>
    <row r="415" spans="1:11" s="30" customFormat="1" ht="28.35" customHeight="1">
      <c r="A415" s="177" t="s">
        <v>120</v>
      </c>
      <c r="B415" s="178"/>
      <c r="C415" s="178"/>
      <c r="D415" s="178"/>
      <c r="E415" s="178"/>
      <c r="F415" s="178"/>
      <c r="G415" s="178"/>
      <c r="H415" s="131"/>
      <c r="I415" s="85"/>
      <c r="J415" s="41"/>
      <c r="K415" s="42"/>
    </row>
    <row r="416" spans="1:11" ht="30" customHeight="1">
      <c r="A416" s="89" t="s">
        <v>548</v>
      </c>
      <c r="B416" s="89" t="s">
        <v>121</v>
      </c>
      <c r="C416" s="158"/>
      <c r="D416" s="6" t="s">
        <v>138</v>
      </c>
      <c r="E416" s="89" t="s">
        <v>161</v>
      </c>
      <c r="F416" s="89" t="s">
        <v>102</v>
      </c>
      <c r="G416" s="7">
        <v>12</v>
      </c>
      <c r="H416" s="47">
        <v>1368</v>
      </c>
      <c r="I416" s="24"/>
      <c r="J416" s="36"/>
      <c r="K416" s="95">
        <f t="shared" ref="K416:K436" si="28">IF(I416&gt;0,I416*J416,H416*J416)</f>
        <v>0</v>
      </c>
    </row>
    <row r="417" spans="1:11" ht="30" customHeight="1">
      <c r="A417" s="89" t="s">
        <v>901</v>
      </c>
      <c r="B417" s="89" t="s">
        <v>902</v>
      </c>
      <c r="C417" s="160"/>
      <c r="D417" s="6" t="s">
        <v>143</v>
      </c>
      <c r="E417" s="89" t="s">
        <v>161</v>
      </c>
      <c r="F417" s="89" t="s">
        <v>102</v>
      </c>
      <c r="G417" s="7">
        <v>12</v>
      </c>
      <c r="H417" s="47">
        <v>1368</v>
      </c>
      <c r="I417" s="24"/>
      <c r="J417" s="36"/>
      <c r="K417" s="95">
        <f t="shared" si="28"/>
        <v>0</v>
      </c>
    </row>
    <row r="418" spans="1:11">
      <c r="A418" s="39" t="s">
        <v>549</v>
      </c>
      <c r="B418" s="29" t="s">
        <v>122</v>
      </c>
      <c r="C418" s="158"/>
      <c r="D418" s="6" t="s">
        <v>138</v>
      </c>
      <c r="E418" s="29" t="s">
        <v>162</v>
      </c>
      <c r="F418" s="29" t="s">
        <v>102</v>
      </c>
      <c r="G418" s="7">
        <v>12</v>
      </c>
      <c r="H418" s="47">
        <v>578</v>
      </c>
      <c r="I418" s="24"/>
      <c r="J418" s="36"/>
      <c r="K418" s="8">
        <f t="shared" si="28"/>
        <v>0</v>
      </c>
    </row>
    <row r="419" spans="1:11">
      <c r="A419" s="39" t="s">
        <v>550</v>
      </c>
      <c r="B419" s="29" t="s">
        <v>123</v>
      </c>
      <c r="C419" s="159"/>
      <c r="D419" s="6" t="s">
        <v>139</v>
      </c>
      <c r="E419" s="29" t="s">
        <v>162</v>
      </c>
      <c r="F419" s="29" t="s">
        <v>102</v>
      </c>
      <c r="G419" s="7">
        <v>12</v>
      </c>
      <c r="H419" s="47">
        <v>578</v>
      </c>
      <c r="I419" s="24"/>
      <c r="J419" s="36"/>
      <c r="K419" s="8">
        <f t="shared" si="28"/>
        <v>0</v>
      </c>
    </row>
    <row r="420" spans="1:11">
      <c r="A420" s="39" t="s">
        <v>551</v>
      </c>
      <c r="B420" s="29" t="s">
        <v>124</v>
      </c>
      <c r="C420" s="159"/>
      <c r="D420" s="6" t="s">
        <v>140</v>
      </c>
      <c r="E420" s="29" t="s">
        <v>162</v>
      </c>
      <c r="F420" s="29" t="s">
        <v>102</v>
      </c>
      <c r="G420" s="7">
        <v>12</v>
      </c>
      <c r="H420" s="47">
        <v>578</v>
      </c>
      <c r="I420" s="24"/>
      <c r="J420" s="36"/>
      <c r="K420" s="8">
        <f t="shared" si="28"/>
        <v>0</v>
      </c>
    </row>
    <row r="421" spans="1:11">
      <c r="A421" s="39" t="s">
        <v>552</v>
      </c>
      <c r="B421" s="29" t="s">
        <v>125</v>
      </c>
      <c r="C421" s="159"/>
      <c r="D421" s="6" t="s">
        <v>141</v>
      </c>
      <c r="E421" s="29" t="s">
        <v>162</v>
      </c>
      <c r="F421" s="29" t="s">
        <v>102</v>
      </c>
      <c r="G421" s="7">
        <v>12</v>
      </c>
      <c r="H421" s="47">
        <v>578</v>
      </c>
      <c r="I421" s="24"/>
      <c r="J421" s="36"/>
      <c r="K421" s="8">
        <f t="shared" si="28"/>
        <v>0</v>
      </c>
    </row>
    <row r="422" spans="1:11">
      <c r="A422" s="39" t="s">
        <v>553</v>
      </c>
      <c r="B422" s="29" t="s">
        <v>126</v>
      </c>
      <c r="C422" s="159"/>
      <c r="D422" s="6" t="s">
        <v>142</v>
      </c>
      <c r="E422" s="29" t="s">
        <v>162</v>
      </c>
      <c r="F422" s="29" t="s">
        <v>102</v>
      </c>
      <c r="G422" s="7">
        <v>12</v>
      </c>
      <c r="H422" s="47">
        <v>578</v>
      </c>
      <c r="I422" s="24"/>
      <c r="J422" s="36"/>
      <c r="K422" s="8">
        <f t="shared" si="28"/>
        <v>0</v>
      </c>
    </row>
    <row r="423" spans="1:11">
      <c r="A423" s="39" t="s">
        <v>554</v>
      </c>
      <c r="B423" s="29" t="s">
        <v>127</v>
      </c>
      <c r="C423" s="159"/>
      <c r="D423" s="6" t="s">
        <v>143</v>
      </c>
      <c r="E423" s="29" t="s">
        <v>162</v>
      </c>
      <c r="F423" s="29" t="s">
        <v>102</v>
      </c>
      <c r="G423" s="7">
        <v>12</v>
      </c>
      <c r="H423" s="47">
        <v>578</v>
      </c>
      <c r="I423" s="24"/>
      <c r="J423" s="36"/>
      <c r="K423" s="8">
        <f t="shared" si="28"/>
        <v>0</v>
      </c>
    </row>
    <row r="424" spans="1:11">
      <c r="A424" s="39" t="s">
        <v>555</v>
      </c>
      <c r="B424" s="29" t="s">
        <v>128</v>
      </c>
      <c r="C424" s="159"/>
      <c r="D424" s="6" t="s">
        <v>144</v>
      </c>
      <c r="E424" s="29" t="s">
        <v>162</v>
      </c>
      <c r="F424" s="29" t="s">
        <v>102</v>
      </c>
      <c r="G424" s="7">
        <v>12</v>
      </c>
      <c r="H424" s="47">
        <v>578</v>
      </c>
      <c r="I424" s="24"/>
      <c r="J424" s="36"/>
      <c r="K424" s="8">
        <f t="shared" si="28"/>
        <v>0</v>
      </c>
    </row>
    <row r="425" spans="1:11">
      <c r="A425" s="39" t="s">
        <v>556</v>
      </c>
      <c r="B425" s="29" t="s">
        <v>129</v>
      </c>
      <c r="C425" s="159"/>
      <c r="D425" s="6" t="s">
        <v>145</v>
      </c>
      <c r="E425" s="29" t="s">
        <v>162</v>
      </c>
      <c r="F425" s="29" t="s">
        <v>102</v>
      </c>
      <c r="G425" s="7">
        <v>12</v>
      </c>
      <c r="H425" s="47">
        <v>578</v>
      </c>
      <c r="I425" s="24"/>
      <c r="J425" s="36"/>
      <c r="K425" s="8">
        <f t="shared" si="28"/>
        <v>0</v>
      </c>
    </row>
    <row r="426" spans="1:11">
      <c r="A426" s="39" t="s">
        <v>557</v>
      </c>
      <c r="B426" s="29" t="s">
        <v>130</v>
      </c>
      <c r="C426" s="159"/>
      <c r="D426" s="6" t="s">
        <v>146</v>
      </c>
      <c r="E426" s="29" t="s">
        <v>162</v>
      </c>
      <c r="F426" s="29" t="s">
        <v>102</v>
      </c>
      <c r="G426" s="7">
        <v>12</v>
      </c>
      <c r="H426" s="47">
        <v>578</v>
      </c>
      <c r="I426" s="24"/>
      <c r="J426" s="36"/>
      <c r="K426" s="8">
        <f t="shared" si="28"/>
        <v>0</v>
      </c>
    </row>
    <row r="427" spans="1:11">
      <c r="A427" s="39" t="s">
        <v>558</v>
      </c>
      <c r="B427" s="29" t="s">
        <v>131</v>
      </c>
      <c r="C427" s="159"/>
      <c r="D427" s="6" t="s">
        <v>152</v>
      </c>
      <c r="E427" s="29" t="s">
        <v>162</v>
      </c>
      <c r="F427" s="29" t="s">
        <v>102</v>
      </c>
      <c r="G427" s="7">
        <v>12</v>
      </c>
      <c r="H427" s="47">
        <v>578</v>
      </c>
      <c r="I427" s="24"/>
      <c r="J427" s="36"/>
      <c r="K427" s="8">
        <f t="shared" si="28"/>
        <v>0</v>
      </c>
    </row>
    <row r="428" spans="1:11">
      <c r="A428" s="39" t="s">
        <v>559</v>
      </c>
      <c r="B428" s="29" t="s">
        <v>132</v>
      </c>
      <c r="C428" s="159"/>
      <c r="D428" s="6" t="s">
        <v>153</v>
      </c>
      <c r="E428" s="29" t="s">
        <v>162</v>
      </c>
      <c r="F428" s="29" t="s">
        <v>102</v>
      </c>
      <c r="G428" s="7">
        <v>12</v>
      </c>
      <c r="H428" s="47">
        <v>578</v>
      </c>
      <c r="I428" s="24"/>
      <c r="J428" s="36"/>
      <c r="K428" s="8">
        <f t="shared" si="28"/>
        <v>0</v>
      </c>
    </row>
    <row r="429" spans="1:11">
      <c r="A429" s="89" t="s">
        <v>903</v>
      </c>
      <c r="B429" s="89" t="s">
        <v>904</v>
      </c>
      <c r="C429" s="159"/>
      <c r="D429" s="6" t="s">
        <v>1048</v>
      </c>
      <c r="E429" s="89" t="s">
        <v>162</v>
      </c>
      <c r="F429" s="89" t="s">
        <v>102</v>
      </c>
      <c r="G429" s="7">
        <v>12</v>
      </c>
      <c r="H429" s="47">
        <v>578</v>
      </c>
      <c r="I429" s="24"/>
      <c r="J429" s="36"/>
      <c r="K429" s="95">
        <f t="shared" si="28"/>
        <v>0</v>
      </c>
    </row>
    <row r="430" spans="1:11">
      <c r="A430" s="39" t="s">
        <v>560</v>
      </c>
      <c r="B430" s="29" t="s">
        <v>133</v>
      </c>
      <c r="C430" s="159"/>
      <c r="D430" s="6" t="s">
        <v>147</v>
      </c>
      <c r="E430" s="29" t="s">
        <v>162</v>
      </c>
      <c r="F430" s="29" t="s">
        <v>102</v>
      </c>
      <c r="G430" s="7">
        <v>12</v>
      </c>
      <c r="H430" s="47">
        <v>578</v>
      </c>
      <c r="I430" s="24"/>
      <c r="J430" s="36"/>
      <c r="K430" s="8">
        <f t="shared" si="28"/>
        <v>0</v>
      </c>
    </row>
    <row r="431" spans="1:11">
      <c r="A431" s="144" t="s">
        <v>1188</v>
      </c>
      <c r="B431" s="144" t="s">
        <v>1184</v>
      </c>
      <c r="C431" s="159"/>
      <c r="D431" s="6" t="s">
        <v>1186</v>
      </c>
      <c r="E431" s="144" t="s">
        <v>162</v>
      </c>
      <c r="F431" s="144" t="s">
        <v>102</v>
      </c>
      <c r="G431" s="7">
        <v>12</v>
      </c>
      <c r="H431" s="47">
        <v>596</v>
      </c>
      <c r="I431" s="24"/>
      <c r="J431" s="36"/>
      <c r="K431" s="8">
        <f t="shared" si="28"/>
        <v>0</v>
      </c>
    </row>
    <row r="432" spans="1:11">
      <c r="A432" s="39" t="s">
        <v>561</v>
      </c>
      <c r="B432" s="29" t="s">
        <v>134</v>
      </c>
      <c r="C432" s="159"/>
      <c r="D432" s="6" t="s">
        <v>148</v>
      </c>
      <c r="E432" s="29" t="s">
        <v>162</v>
      </c>
      <c r="F432" s="29" t="s">
        <v>102</v>
      </c>
      <c r="G432" s="7">
        <v>12</v>
      </c>
      <c r="H432" s="47">
        <v>578</v>
      </c>
      <c r="I432" s="24"/>
      <c r="J432" s="36"/>
      <c r="K432" s="8">
        <f t="shared" si="28"/>
        <v>0</v>
      </c>
    </row>
    <row r="433" spans="1:11">
      <c r="A433" s="39" t="s">
        <v>553</v>
      </c>
      <c r="B433" s="29" t="s">
        <v>135</v>
      </c>
      <c r="C433" s="159"/>
      <c r="D433" s="6" t="s">
        <v>149</v>
      </c>
      <c r="E433" s="29" t="s">
        <v>162</v>
      </c>
      <c r="F433" s="29" t="s">
        <v>102</v>
      </c>
      <c r="G433" s="7">
        <v>12</v>
      </c>
      <c r="H433" s="47">
        <v>578</v>
      </c>
      <c r="I433" s="24"/>
      <c r="J433" s="36"/>
      <c r="K433" s="8">
        <f t="shared" si="28"/>
        <v>0</v>
      </c>
    </row>
    <row r="434" spans="1:11">
      <c r="A434" s="39" t="s">
        <v>562</v>
      </c>
      <c r="B434" s="29" t="s">
        <v>136</v>
      </c>
      <c r="C434" s="159"/>
      <c r="D434" s="6" t="s">
        <v>150</v>
      </c>
      <c r="E434" s="29" t="s">
        <v>162</v>
      </c>
      <c r="F434" s="29" t="s">
        <v>102</v>
      </c>
      <c r="G434" s="7">
        <v>12</v>
      </c>
      <c r="H434" s="47">
        <v>578</v>
      </c>
      <c r="I434" s="24"/>
      <c r="J434" s="36"/>
      <c r="K434" s="8">
        <f t="shared" si="28"/>
        <v>0</v>
      </c>
    </row>
    <row r="435" spans="1:11">
      <c r="A435" s="39" t="s">
        <v>563</v>
      </c>
      <c r="B435" s="29" t="s">
        <v>137</v>
      </c>
      <c r="C435" s="159"/>
      <c r="D435" s="6" t="s">
        <v>151</v>
      </c>
      <c r="E435" s="29" t="s">
        <v>162</v>
      </c>
      <c r="F435" s="29" t="s">
        <v>102</v>
      </c>
      <c r="G435" s="7">
        <v>12</v>
      </c>
      <c r="H435" s="47">
        <v>578</v>
      </c>
      <c r="I435" s="24"/>
      <c r="J435" s="36"/>
      <c r="K435" s="8">
        <f t="shared" si="28"/>
        <v>0</v>
      </c>
    </row>
    <row r="436" spans="1:11">
      <c r="A436" s="144" t="s">
        <v>1189</v>
      </c>
      <c r="B436" s="144" t="s">
        <v>1185</v>
      </c>
      <c r="C436" s="160"/>
      <c r="D436" s="6" t="s">
        <v>1187</v>
      </c>
      <c r="E436" s="144" t="s">
        <v>162</v>
      </c>
      <c r="F436" s="144" t="s">
        <v>102</v>
      </c>
      <c r="G436" s="7">
        <v>12</v>
      </c>
      <c r="H436" s="47">
        <v>596</v>
      </c>
      <c r="I436" s="24"/>
      <c r="J436" s="36"/>
      <c r="K436" s="8">
        <f t="shared" si="28"/>
        <v>0</v>
      </c>
    </row>
    <row r="437" spans="1:11" s="76" customFormat="1" ht="28.35" customHeight="1">
      <c r="A437" s="177" t="s">
        <v>774</v>
      </c>
      <c r="B437" s="178"/>
      <c r="C437" s="178"/>
      <c r="D437" s="178"/>
      <c r="E437" s="178"/>
      <c r="F437" s="178"/>
      <c r="G437" s="178"/>
      <c r="H437" s="131"/>
      <c r="I437" s="85"/>
      <c r="J437" s="41"/>
      <c r="K437" s="42"/>
    </row>
    <row r="438" spans="1:11" ht="50.1" customHeight="1">
      <c r="A438" s="75" t="s">
        <v>775</v>
      </c>
      <c r="B438" s="75" t="s">
        <v>776</v>
      </c>
      <c r="C438" s="158"/>
      <c r="D438" s="6" t="s">
        <v>777</v>
      </c>
      <c r="E438" s="75" t="s">
        <v>778</v>
      </c>
      <c r="F438" s="75" t="s">
        <v>102</v>
      </c>
      <c r="G438" s="7">
        <v>6</v>
      </c>
      <c r="H438" s="47">
        <v>1127</v>
      </c>
      <c r="I438" s="24"/>
      <c r="J438" s="36"/>
      <c r="K438" s="8">
        <f t="shared" ref="K438:K439" si="29">IF(I438&gt;0,I438*J438,H438*J438)</f>
        <v>0</v>
      </c>
    </row>
    <row r="439" spans="1:11" ht="50.1" customHeight="1">
      <c r="A439" s="75" t="s">
        <v>779</v>
      </c>
      <c r="B439" s="75" t="s">
        <v>780</v>
      </c>
      <c r="C439" s="160"/>
      <c r="D439" s="6" t="s">
        <v>104</v>
      </c>
      <c r="E439" s="75" t="s">
        <v>778</v>
      </c>
      <c r="F439" s="75" t="s">
        <v>102</v>
      </c>
      <c r="G439" s="7">
        <v>6</v>
      </c>
      <c r="H439" s="47">
        <v>1127</v>
      </c>
      <c r="I439" s="24"/>
      <c r="J439" s="36"/>
      <c r="K439" s="8">
        <f t="shared" si="29"/>
        <v>0</v>
      </c>
    </row>
    <row r="440" spans="1:11" s="40" customFormat="1" ht="50.1" customHeight="1">
      <c r="A440" s="175" t="s">
        <v>595</v>
      </c>
      <c r="B440" s="176"/>
      <c r="C440" s="176"/>
      <c r="D440" s="176"/>
      <c r="E440" s="176"/>
      <c r="F440" s="176"/>
      <c r="G440" s="176"/>
      <c r="H440" s="130"/>
      <c r="I440" s="84"/>
      <c r="J440" s="35"/>
      <c r="K440" s="31"/>
    </row>
    <row r="441" spans="1:11" ht="60" customHeight="1">
      <c r="A441" s="39" t="s">
        <v>545</v>
      </c>
      <c r="B441" s="29" t="s">
        <v>368</v>
      </c>
      <c r="C441" s="29"/>
      <c r="D441" s="6" t="s">
        <v>369</v>
      </c>
      <c r="E441" s="29" t="s">
        <v>275</v>
      </c>
      <c r="F441" s="29" t="s">
        <v>102</v>
      </c>
      <c r="G441" s="7">
        <v>4</v>
      </c>
      <c r="H441" s="47">
        <v>19607</v>
      </c>
      <c r="I441" s="24"/>
      <c r="J441" s="36"/>
      <c r="K441" s="8">
        <f>IF(I441&gt;0,I441*J441,H441*J441)</f>
        <v>0</v>
      </c>
    </row>
    <row r="442" spans="1:11" ht="60" customHeight="1">
      <c r="A442" s="96" t="s">
        <v>905</v>
      </c>
      <c r="B442" s="96" t="s">
        <v>906</v>
      </c>
      <c r="C442" s="96"/>
      <c r="D442" s="6" t="s">
        <v>907</v>
      </c>
      <c r="E442" s="96" t="s">
        <v>275</v>
      </c>
      <c r="F442" s="96" t="s">
        <v>102</v>
      </c>
      <c r="G442" s="7">
        <v>4</v>
      </c>
      <c r="H442" s="47">
        <v>21759</v>
      </c>
      <c r="I442" s="24">
        <v>16460</v>
      </c>
      <c r="J442" s="36"/>
      <c r="K442" s="8">
        <f>IF(I442&gt;0,I442*J442,H442*J442)</f>
        <v>0</v>
      </c>
    </row>
    <row r="443" spans="1:11" ht="28.35" customHeight="1" thickBot="1">
      <c r="A443" s="188" t="s">
        <v>177</v>
      </c>
      <c r="B443" s="189"/>
      <c r="C443" s="189"/>
      <c r="D443" s="189"/>
      <c r="E443" s="189"/>
      <c r="F443" s="189"/>
      <c r="G443" s="189"/>
      <c r="H443" s="189"/>
      <c r="I443" s="190"/>
      <c r="J443" s="13">
        <f>SUM(J5:J442)</f>
        <v>0</v>
      </c>
      <c r="K443" s="14">
        <f>SUM(K5:K442)</f>
        <v>0</v>
      </c>
    </row>
    <row r="444" spans="1:11" ht="15" customHeight="1">
      <c r="F444" s="186" t="s">
        <v>406</v>
      </c>
      <c r="G444" s="187"/>
      <c r="H444" s="184"/>
      <c r="I444" s="184"/>
      <c r="J444" s="185"/>
      <c r="K444" s="1"/>
    </row>
    <row r="445" spans="1:11" ht="15.75">
      <c r="F445" s="191" t="s">
        <v>407</v>
      </c>
      <c r="G445" s="192"/>
      <c r="H445" s="182"/>
      <c r="I445" s="182"/>
      <c r="J445" s="183"/>
      <c r="K445" s="1"/>
    </row>
    <row r="446" spans="1:11" ht="16.5" thickBot="1">
      <c r="F446" s="193" t="s">
        <v>408</v>
      </c>
      <c r="G446" s="194"/>
      <c r="H446" s="180"/>
      <c r="I446" s="180"/>
      <c r="J446" s="181"/>
      <c r="K446" s="1"/>
    </row>
    <row r="447" spans="1:11" ht="18.75">
      <c r="A447" s="15" t="s">
        <v>165</v>
      </c>
      <c r="K447" s="1"/>
    </row>
    <row r="448" spans="1:11" ht="15.75">
      <c r="B448" s="20" t="s">
        <v>166</v>
      </c>
      <c r="C448" s="21" t="s">
        <v>174</v>
      </c>
      <c r="K448" s="1"/>
    </row>
    <row r="449" spans="2:11" ht="15.75">
      <c r="B449" s="20"/>
      <c r="C449" s="21" t="s">
        <v>168</v>
      </c>
      <c r="K449" s="1"/>
    </row>
    <row r="450" spans="2:11" ht="15.75">
      <c r="B450" s="20"/>
      <c r="C450" s="21" t="s">
        <v>167</v>
      </c>
      <c r="K450" s="1"/>
    </row>
    <row r="451" spans="2:11" ht="15.75">
      <c r="B451" s="20" t="s">
        <v>169</v>
      </c>
      <c r="C451" s="22" t="s">
        <v>170</v>
      </c>
      <c r="K451" s="1"/>
    </row>
    <row r="452" spans="2:11" ht="15.75">
      <c r="B452" s="20" t="s">
        <v>171</v>
      </c>
      <c r="C452" s="22" t="s">
        <v>410</v>
      </c>
      <c r="K452" s="1"/>
    </row>
    <row r="453" spans="2:11" ht="15.75">
      <c r="B453" s="20"/>
      <c r="C453" s="22" t="s">
        <v>409</v>
      </c>
      <c r="K453" s="1"/>
    </row>
    <row r="454" spans="2:11" ht="15.75">
      <c r="B454" s="20" t="s">
        <v>172</v>
      </c>
      <c r="C454" s="22" t="s">
        <v>173</v>
      </c>
      <c r="K454" s="1"/>
    </row>
    <row r="455" spans="2:11" ht="15.75">
      <c r="C455" s="20"/>
      <c r="D455" s="22"/>
      <c r="K455" s="1"/>
    </row>
  </sheetData>
  <sheetProtection sort="0" autoFilter="0"/>
  <autoFilter ref="A4:K454" xr:uid="{00000000-0009-0000-0000-000000000000}"/>
  <mergeCells count="141">
    <mergeCell ref="C61:C64"/>
    <mergeCell ref="C337:C338"/>
    <mergeCell ref="C362:C363"/>
    <mergeCell ref="C344:C353"/>
    <mergeCell ref="C410:C412"/>
    <mergeCell ref="C405:C409"/>
    <mergeCell ref="C387:C392"/>
    <mergeCell ref="C273:C274"/>
    <mergeCell ref="A265:G265"/>
    <mergeCell ref="E254:E256"/>
    <mergeCell ref="A381:G381"/>
    <mergeCell ref="A393:G393"/>
    <mergeCell ref="C312:C316"/>
    <mergeCell ref="C276:C282"/>
    <mergeCell ref="C293:C296"/>
    <mergeCell ref="C289:C291"/>
    <mergeCell ref="C286:C287"/>
    <mergeCell ref="A297:G297"/>
    <mergeCell ref="C254:C256"/>
    <mergeCell ref="C241:C243"/>
    <mergeCell ref="C244:C245"/>
    <mergeCell ref="C165:C166"/>
    <mergeCell ref="A310:G310"/>
    <mergeCell ref="C143:C151"/>
    <mergeCell ref="C266:C272"/>
    <mergeCell ref="C283:C285"/>
    <mergeCell ref="C298:C302"/>
    <mergeCell ref="A240:G240"/>
    <mergeCell ref="A253:G253"/>
    <mergeCell ref="C170:C171"/>
    <mergeCell ref="C173:C174"/>
    <mergeCell ref="F173:F174"/>
    <mergeCell ref="A380:G380"/>
    <mergeCell ref="C168:C169"/>
    <mergeCell ref="A230:G230"/>
    <mergeCell ref="C231:C232"/>
    <mergeCell ref="C236:C237"/>
    <mergeCell ref="C233:C235"/>
    <mergeCell ref="A258:G258"/>
    <mergeCell ref="C259:C260"/>
    <mergeCell ref="F247:F248"/>
    <mergeCell ref="A214:G214"/>
    <mergeCell ref="C215:C218"/>
    <mergeCell ref="C238:C239"/>
    <mergeCell ref="C220:C221"/>
    <mergeCell ref="C210:C213"/>
    <mergeCell ref="C6:C7"/>
    <mergeCell ref="A5:G5"/>
    <mergeCell ref="C325:C327"/>
    <mergeCell ref="C438:C439"/>
    <mergeCell ref="C330:C331"/>
    <mergeCell ref="C332:C333"/>
    <mergeCell ref="C334:C336"/>
    <mergeCell ref="C385:C386"/>
    <mergeCell ref="A364:G364"/>
    <mergeCell ref="C365:C373"/>
    <mergeCell ref="C394:C395"/>
    <mergeCell ref="C413:C414"/>
    <mergeCell ref="F170:F172"/>
    <mergeCell ref="C317:C318"/>
    <mergeCell ref="D93:D94"/>
    <mergeCell ref="C123:C124"/>
    <mergeCell ref="C176:C189"/>
    <mergeCell ref="C76:C77"/>
    <mergeCell ref="C152:C161"/>
    <mergeCell ref="C162:C164"/>
    <mergeCell ref="C138:C141"/>
    <mergeCell ref="A137:G137"/>
    <mergeCell ref="A78:G78"/>
    <mergeCell ref="A132:G132"/>
    <mergeCell ref="H446:J446"/>
    <mergeCell ref="H445:J445"/>
    <mergeCell ref="H444:J444"/>
    <mergeCell ref="F444:G444"/>
    <mergeCell ref="A443:I443"/>
    <mergeCell ref="F445:G445"/>
    <mergeCell ref="A415:G415"/>
    <mergeCell ref="C416:C417"/>
    <mergeCell ref="A321:G321"/>
    <mergeCell ref="A324:G324"/>
    <mergeCell ref="C360:C361"/>
    <mergeCell ref="C339:C340"/>
    <mergeCell ref="C354:C359"/>
    <mergeCell ref="C341:C342"/>
    <mergeCell ref="C322:C323"/>
    <mergeCell ref="A437:G437"/>
    <mergeCell ref="A440:G440"/>
    <mergeCell ref="C382:C384"/>
    <mergeCell ref="F446:G446"/>
    <mergeCell ref="C418:C436"/>
    <mergeCell ref="C396:C404"/>
    <mergeCell ref="C375:C379"/>
    <mergeCell ref="A374:G374"/>
    <mergeCell ref="C68:C69"/>
    <mergeCell ref="C71:C75"/>
    <mergeCell ref="C88:C94"/>
    <mergeCell ref="C117:C119"/>
    <mergeCell ref="C222:C223"/>
    <mergeCell ref="A175:G175"/>
    <mergeCell ref="A219:G219"/>
    <mergeCell ref="C190:C204"/>
    <mergeCell ref="A309:G309"/>
    <mergeCell ref="C303:C304"/>
    <mergeCell ref="A275:G275"/>
    <mergeCell ref="A288:G288"/>
    <mergeCell ref="A292:G292"/>
    <mergeCell ref="A246:G246"/>
    <mergeCell ref="E247:E252"/>
    <mergeCell ref="C261:C263"/>
    <mergeCell ref="A264:G264"/>
    <mergeCell ref="F250:F252"/>
    <mergeCell ref="C247:C248"/>
    <mergeCell ref="C250:C252"/>
    <mergeCell ref="A224:G224"/>
    <mergeCell ref="C225:C229"/>
    <mergeCell ref="A205:G205"/>
    <mergeCell ref="C206:C209"/>
    <mergeCell ref="C58:C60"/>
    <mergeCell ref="C39:C42"/>
    <mergeCell ref="C35:C38"/>
    <mergeCell ref="C130:C131"/>
    <mergeCell ref="A1:K1"/>
    <mergeCell ref="A2:K2"/>
    <mergeCell ref="A3:K3"/>
    <mergeCell ref="C133:C136"/>
    <mergeCell ref="C9:C17"/>
    <mergeCell ref="C55:C57"/>
    <mergeCell ref="C98:C102"/>
    <mergeCell ref="C103:C109"/>
    <mergeCell ref="C65:C67"/>
    <mergeCell ref="C44:C45"/>
    <mergeCell ref="C79:C87"/>
    <mergeCell ref="C110:C115"/>
    <mergeCell ref="A8:G8"/>
    <mergeCell ref="A43:G43"/>
    <mergeCell ref="A46:G46"/>
    <mergeCell ref="C24:C34"/>
    <mergeCell ref="C18:C23"/>
    <mergeCell ref="C95:C97"/>
    <mergeCell ref="F88:F97"/>
    <mergeCell ref="C47:C54"/>
  </mergeCells>
  <pageMargins left="0.25520833333333331" right="0.23622047244094491" top="0.1875" bottom="0.48958333333333331" header="0" footer="0"/>
  <pageSetup paperSize="9"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Прайс-лист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2022-02-01T11:43:23Z</dcterms:modified>
</cp:coreProperties>
</file>